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37 ИП площадок и подъездов\ПДО Лот № КНГ_3.37-2016\Форма 6к Расчет НМЦ   (Форма 6.1, 6.2, 6.3, 6.4)\"/>
    </mc:Choice>
  </mc:AlternateContent>
  <bookViews>
    <workbookView xWindow="0" yWindow="60" windowWidth="24240" windowHeight="11925" activeTab="4"/>
  </bookViews>
  <sheets>
    <sheet name="Форма 6к" sheetId="1" r:id="rId1"/>
    <sheet name="Форма 6.1" sheetId="2" r:id="rId2"/>
    <sheet name="Форма 6.2" sheetId="3" r:id="rId3"/>
    <sheet name="Форма 6.3" sheetId="4" r:id="rId4"/>
    <sheet name="Форма 6.4" sheetId="5" r:id="rId5"/>
  </sheets>
  <definedNames>
    <definedName name="МАТ">'Форма 6к'!$E$59</definedName>
    <definedName name="МАТ1">#REF!</definedName>
    <definedName name="НР1">'Форма 6к'!$E$62</definedName>
    <definedName name="ОБ">'Форма 6к'!$E$60</definedName>
    <definedName name="_xlnm.Print_Area" localSheetId="1">'Форма 6.1'!$A$1:$N$429</definedName>
    <definedName name="_xlnm.Print_Area" localSheetId="0">'Форма 6к'!$A$1:$AE$72</definedName>
    <definedName name="ОЗП">'Форма 6к'!$E$57</definedName>
    <definedName name="СП1">'Форма 6к'!$E$63</definedName>
    <definedName name="ТР">'Форма 6к'!$E$61</definedName>
    <definedName name="ЭММ">'Форма 6к'!$E$58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0" i="1" l="1"/>
  <c r="J409" i="2" l="1"/>
  <c r="I409" i="2"/>
  <c r="K409" i="2" s="1"/>
  <c r="G409" i="2"/>
  <c r="J408" i="2"/>
  <c r="I408" i="2"/>
  <c r="K408" i="2" s="1"/>
  <c r="G408" i="2"/>
  <c r="J407" i="2"/>
  <c r="I407" i="2"/>
  <c r="G407" i="2"/>
  <c r="J406" i="2"/>
  <c r="I406" i="2"/>
  <c r="K406" i="2" s="1"/>
  <c r="G406" i="2"/>
  <c r="J405" i="2"/>
  <c r="I405" i="2"/>
  <c r="K405" i="2" s="1"/>
  <c r="G405" i="2"/>
  <c r="J404" i="2"/>
  <c r="I404" i="2"/>
  <c r="K404" i="2" s="1"/>
  <c r="G404" i="2"/>
  <c r="J403" i="2"/>
  <c r="I403" i="2"/>
  <c r="G403" i="2"/>
  <c r="J402" i="2"/>
  <c r="I402" i="2"/>
  <c r="K402" i="2" s="1"/>
  <c r="G402" i="2"/>
  <c r="J401" i="2"/>
  <c r="I401" i="2"/>
  <c r="K401" i="2" s="1"/>
  <c r="G401" i="2"/>
  <c r="J400" i="2"/>
  <c r="I400" i="2"/>
  <c r="K400" i="2" s="1"/>
  <c r="G400" i="2"/>
  <c r="J399" i="2"/>
  <c r="I399" i="2"/>
  <c r="G399" i="2"/>
  <c r="J398" i="2"/>
  <c r="I398" i="2"/>
  <c r="K398" i="2" s="1"/>
  <c r="G398" i="2"/>
  <c r="J397" i="2"/>
  <c r="I397" i="2"/>
  <c r="K397" i="2" s="1"/>
  <c r="G397" i="2"/>
  <c r="J396" i="2"/>
  <c r="I396" i="2"/>
  <c r="K396" i="2" s="1"/>
  <c r="G396" i="2"/>
  <c r="J395" i="2"/>
  <c r="I395" i="2"/>
  <c r="G395" i="2"/>
  <c r="M394" i="2"/>
  <c r="L394" i="2"/>
  <c r="N394" i="2" s="1"/>
  <c r="G394" i="2"/>
  <c r="M393" i="2"/>
  <c r="L393" i="2"/>
  <c r="N393" i="2" s="1"/>
  <c r="G393" i="2"/>
  <c r="M392" i="2"/>
  <c r="L392" i="2"/>
  <c r="N392" i="2" s="1"/>
  <c r="G392" i="2"/>
  <c r="M391" i="2"/>
  <c r="L391" i="2"/>
  <c r="G391" i="2"/>
  <c r="M390" i="2"/>
  <c r="L390" i="2"/>
  <c r="N390" i="2" s="1"/>
  <c r="G390" i="2"/>
  <c r="M389" i="2"/>
  <c r="L389" i="2"/>
  <c r="N389" i="2" s="1"/>
  <c r="G389" i="2"/>
  <c r="M388" i="2"/>
  <c r="L388" i="2"/>
  <c r="N388" i="2" s="1"/>
  <c r="G388" i="2"/>
  <c r="M387" i="2"/>
  <c r="L387" i="2"/>
  <c r="G387" i="2"/>
  <c r="M386" i="2"/>
  <c r="L386" i="2"/>
  <c r="N386" i="2" s="1"/>
  <c r="G386" i="2"/>
  <c r="M385" i="2"/>
  <c r="L385" i="2"/>
  <c r="N385" i="2" s="1"/>
  <c r="G385" i="2"/>
  <c r="M384" i="2"/>
  <c r="L384" i="2"/>
  <c r="N384" i="2" s="1"/>
  <c r="G384" i="2"/>
  <c r="M383" i="2"/>
  <c r="L383" i="2"/>
  <c r="G383" i="2"/>
  <c r="M382" i="2"/>
  <c r="L382" i="2"/>
  <c r="N382" i="2" s="1"/>
  <c r="G382" i="2"/>
  <c r="M381" i="2"/>
  <c r="L381" i="2"/>
  <c r="N381" i="2" s="1"/>
  <c r="G381" i="2"/>
  <c r="M380" i="2"/>
  <c r="L380" i="2"/>
  <c r="N380" i="2" s="1"/>
  <c r="G380" i="2"/>
  <c r="M379" i="2"/>
  <c r="L379" i="2"/>
  <c r="G379" i="2"/>
  <c r="M378" i="2"/>
  <c r="L378" i="2"/>
  <c r="N378" i="2" s="1"/>
  <c r="G378" i="2"/>
  <c r="M377" i="2"/>
  <c r="L377" i="2"/>
  <c r="N377" i="2" s="1"/>
  <c r="G377" i="2"/>
  <c r="M376" i="2"/>
  <c r="L376" i="2"/>
  <c r="N376" i="2" s="1"/>
  <c r="G376" i="2"/>
  <c r="M375" i="2"/>
  <c r="L375" i="2"/>
  <c r="G375" i="2"/>
  <c r="M374" i="2"/>
  <c r="L374" i="2"/>
  <c r="N374" i="2" s="1"/>
  <c r="G374" i="2"/>
  <c r="M373" i="2"/>
  <c r="L373" i="2"/>
  <c r="N373" i="2" s="1"/>
  <c r="G373" i="2"/>
  <c r="M372" i="2"/>
  <c r="L372" i="2"/>
  <c r="N372" i="2" s="1"/>
  <c r="G372" i="2"/>
  <c r="M371" i="2"/>
  <c r="L371" i="2"/>
  <c r="G371" i="2"/>
  <c r="M370" i="2"/>
  <c r="L370" i="2"/>
  <c r="N370" i="2" s="1"/>
  <c r="G370" i="2"/>
  <c r="M369" i="2"/>
  <c r="L369" i="2"/>
  <c r="N369" i="2" s="1"/>
  <c r="G369" i="2"/>
  <c r="M368" i="2"/>
  <c r="L368" i="2"/>
  <c r="N368" i="2" s="1"/>
  <c r="G368" i="2"/>
  <c r="M367" i="2"/>
  <c r="L367" i="2"/>
  <c r="G367" i="2"/>
  <c r="M366" i="2"/>
  <c r="L366" i="2"/>
  <c r="N366" i="2" s="1"/>
  <c r="G366" i="2"/>
  <c r="M365" i="2"/>
  <c r="L365" i="2"/>
  <c r="N365" i="2" s="1"/>
  <c r="G365" i="2"/>
  <c r="M364" i="2"/>
  <c r="L364" i="2"/>
  <c r="N364" i="2" s="1"/>
  <c r="G364" i="2"/>
  <c r="M363" i="2"/>
  <c r="L363" i="2"/>
  <c r="G363" i="2"/>
  <c r="M362" i="2"/>
  <c r="L362" i="2"/>
  <c r="N362" i="2" s="1"/>
  <c r="G362" i="2"/>
  <c r="M361" i="2"/>
  <c r="L361" i="2"/>
  <c r="N361" i="2" s="1"/>
  <c r="G361" i="2"/>
  <c r="M360" i="2"/>
  <c r="L360" i="2"/>
  <c r="N360" i="2" s="1"/>
  <c r="G360" i="2"/>
  <c r="M359" i="2"/>
  <c r="L359" i="2"/>
  <c r="G359" i="2"/>
  <c r="M358" i="2"/>
  <c r="L358" i="2"/>
  <c r="N358" i="2" s="1"/>
  <c r="G358" i="2"/>
  <c r="M357" i="2"/>
  <c r="L357" i="2"/>
  <c r="N357" i="2" s="1"/>
  <c r="G357" i="2"/>
  <c r="M356" i="2"/>
  <c r="L356" i="2"/>
  <c r="N356" i="2" s="1"/>
  <c r="G356" i="2"/>
  <c r="M355" i="2"/>
  <c r="L355" i="2"/>
  <c r="G355" i="2"/>
  <c r="M354" i="2"/>
  <c r="L354" i="2"/>
  <c r="N354" i="2" s="1"/>
  <c r="G354" i="2"/>
  <c r="M353" i="2"/>
  <c r="L353" i="2"/>
  <c r="N353" i="2" s="1"/>
  <c r="G353" i="2"/>
  <c r="M352" i="2"/>
  <c r="L352" i="2"/>
  <c r="N352" i="2" s="1"/>
  <c r="G352" i="2"/>
  <c r="M351" i="2"/>
  <c r="L351" i="2"/>
  <c r="G351" i="2"/>
  <c r="M350" i="2"/>
  <c r="L350" i="2"/>
  <c r="N350" i="2" s="1"/>
  <c r="G350" i="2"/>
  <c r="M349" i="2"/>
  <c r="L349" i="2"/>
  <c r="N349" i="2" s="1"/>
  <c r="G349" i="2"/>
  <c r="M348" i="2"/>
  <c r="L348" i="2"/>
  <c r="N348" i="2" s="1"/>
  <c r="G348" i="2"/>
  <c r="M347" i="2"/>
  <c r="L347" i="2"/>
  <c r="G347" i="2"/>
  <c r="M346" i="2"/>
  <c r="L346" i="2"/>
  <c r="N346" i="2" s="1"/>
  <c r="G346" i="2"/>
  <c r="G410" i="2" s="1"/>
  <c r="J341" i="2"/>
  <c r="I341" i="2"/>
  <c r="K341" i="2" s="1"/>
  <c r="G341" i="2"/>
  <c r="J340" i="2"/>
  <c r="I340" i="2"/>
  <c r="K340" i="2" s="1"/>
  <c r="G340" i="2"/>
  <c r="J339" i="2"/>
  <c r="I339" i="2"/>
  <c r="G339" i="2"/>
  <c r="J338" i="2"/>
  <c r="I338" i="2"/>
  <c r="G338" i="2"/>
  <c r="J337" i="2"/>
  <c r="I337" i="2"/>
  <c r="K337" i="2" s="1"/>
  <c r="G337" i="2"/>
  <c r="J336" i="2"/>
  <c r="I336" i="2"/>
  <c r="K336" i="2" s="1"/>
  <c r="G336" i="2"/>
  <c r="J335" i="2"/>
  <c r="I335" i="2"/>
  <c r="G335" i="2"/>
  <c r="J334" i="2"/>
  <c r="I334" i="2"/>
  <c r="G334" i="2"/>
  <c r="J333" i="2"/>
  <c r="I333" i="2"/>
  <c r="K333" i="2" s="1"/>
  <c r="G333" i="2"/>
  <c r="J332" i="2"/>
  <c r="I332" i="2"/>
  <c r="K332" i="2" s="1"/>
  <c r="G332" i="2"/>
  <c r="J331" i="2"/>
  <c r="I331" i="2"/>
  <c r="G331" i="2"/>
  <c r="J330" i="2"/>
  <c r="I330" i="2"/>
  <c r="G330" i="2"/>
  <c r="J329" i="2"/>
  <c r="I329" i="2"/>
  <c r="K329" i="2" s="1"/>
  <c r="G329" i="2"/>
  <c r="J328" i="2"/>
  <c r="I328" i="2"/>
  <c r="K328" i="2" s="1"/>
  <c r="G328" i="2"/>
  <c r="J327" i="2"/>
  <c r="I327" i="2"/>
  <c r="G327" i="2"/>
  <c r="M326" i="2"/>
  <c r="L326" i="2"/>
  <c r="G326" i="2"/>
  <c r="M325" i="2"/>
  <c r="L325" i="2"/>
  <c r="N325" i="2" s="1"/>
  <c r="G325" i="2"/>
  <c r="M324" i="2"/>
  <c r="L324" i="2"/>
  <c r="N324" i="2" s="1"/>
  <c r="G324" i="2"/>
  <c r="M323" i="2"/>
  <c r="L323" i="2"/>
  <c r="G323" i="2"/>
  <c r="M322" i="2"/>
  <c r="L322" i="2"/>
  <c r="G322" i="2"/>
  <c r="M321" i="2"/>
  <c r="L321" i="2"/>
  <c r="N321" i="2" s="1"/>
  <c r="G321" i="2"/>
  <c r="M320" i="2"/>
  <c r="L320" i="2"/>
  <c r="N320" i="2" s="1"/>
  <c r="G320" i="2"/>
  <c r="M319" i="2"/>
  <c r="L319" i="2"/>
  <c r="G319" i="2"/>
  <c r="M318" i="2"/>
  <c r="L318" i="2"/>
  <c r="G318" i="2"/>
  <c r="M317" i="2"/>
  <c r="L317" i="2"/>
  <c r="N317" i="2" s="1"/>
  <c r="G317" i="2"/>
  <c r="M316" i="2"/>
  <c r="L316" i="2"/>
  <c r="N316" i="2" s="1"/>
  <c r="G316" i="2"/>
  <c r="M315" i="2"/>
  <c r="L315" i="2"/>
  <c r="G315" i="2"/>
  <c r="M314" i="2"/>
  <c r="L314" i="2"/>
  <c r="G314" i="2"/>
  <c r="M313" i="2"/>
  <c r="L313" i="2"/>
  <c r="N313" i="2" s="1"/>
  <c r="G313" i="2"/>
  <c r="M312" i="2"/>
  <c r="L312" i="2"/>
  <c r="N312" i="2" s="1"/>
  <c r="G312" i="2"/>
  <c r="M311" i="2"/>
  <c r="L311" i="2"/>
  <c r="G311" i="2"/>
  <c r="M310" i="2"/>
  <c r="L310" i="2"/>
  <c r="G310" i="2"/>
  <c r="M309" i="2"/>
  <c r="L309" i="2"/>
  <c r="N309" i="2" s="1"/>
  <c r="G309" i="2"/>
  <c r="M308" i="2"/>
  <c r="L308" i="2"/>
  <c r="N308" i="2" s="1"/>
  <c r="G308" i="2"/>
  <c r="M307" i="2"/>
  <c r="L307" i="2"/>
  <c r="G307" i="2"/>
  <c r="M306" i="2"/>
  <c r="L306" i="2"/>
  <c r="G306" i="2"/>
  <c r="M305" i="2"/>
  <c r="L305" i="2"/>
  <c r="N305" i="2" s="1"/>
  <c r="G305" i="2"/>
  <c r="M304" i="2"/>
  <c r="L304" i="2"/>
  <c r="N304" i="2" s="1"/>
  <c r="G304" i="2"/>
  <c r="M303" i="2"/>
  <c r="L303" i="2"/>
  <c r="G303" i="2"/>
  <c r="M302" i="2"/>
  <c r="L302" i="2"/>
  <c r="G302" i="2"/>
  <c r="M301" i="2"/>
  <c r="L301" i="2"/>
  <c r="N301" i="2" s="1"/>
  <c r="G301" i="2"/>
  <c r="M300" i="2"/>
  <c r="L300" i="2"/>
  <c r="N300" i="2" s="1"/>
  <c r="G300" i="2"/>
  <c r="M299" i="2"/>
  <c r="L299" i="2"/>
  <c r="G299" i="2"/>
  <c r="M298" i="2"/>
  <c r="L298" i="2"/>
  <c r="G298" i="2"/>
  <c r="M297" i="2"/>
  <c r="L297" i="2"/>
  <c r="N297" i="2" s="1"/>
  <c r="G297" i="2"/>
  <c r="M296" i="2"/>
  <c r="L296" i="2"/>
  <c r="N296" i="2" s="1"/>
  <c r="G296" i="2"/>
  <c r="M295" i="2"/>
  <c r="L295" i="2"/>
  <c r="G295" i="2"/>
  <c r="M294" i="2"/>
  <c r="L294" i="2"/>
  <c r="G294" i="2"/>
  <c r="M293" i="2"/>
  <c r="L293" i="2"/>
  <c r="N293" i="2" s="1"/>
  <c r="G293" i="2"/>
  <c r="M292" i="2"/>
  <c r="L292" i="2"/>
  <c r="N292" i="2" s="1"/>
  <c r="G292" i="2"/>
  <c r="M291" i="2"/>
  <c r="L291" i="2"/>
  <c r="G291" i="2"/>
  <c r="M290" i="2"/>
  <c r="L290" i="2"/>
  <c r="G290" i="2"/>
  <c r="M289" i="2"/>
  <c r="L289" i="2"/>
  <c r="N289" i="2" s="1"/>
  <c r="G289" i="2"/>
  <c r="M288" i="2"/>
  <c r="L288" i="2"/>
  <c r="N288" i="2" s="1"/>
  <c r="G288" i="2"/>
  <c r="M287" i="2"/>
  <c r="L287" i="2"/>
  <c r="G287" i="2"/>
  <c r="M286" i="2"/>
  <c r="L286" i="2"/>
  <c r="G286" i="2"/>
  <c r="M285" i="2"/>
  <c r="L285" i="2"/>
  <c r="N285" i="2" s="1"/>
  <c r="G285" i="2"/>
  <c r="M284" i="2"/>
  <c r="L284" i="2"/>
  <c r="N284" i="2" s="1"/>
  <c r="G284" i="2"/>
  <c r="M283" i="2"/>
  <c r="L283" i="2"/>
  <c r="G283" i="2"/>
  <c r="M282" i="2"/>
  <c r="L282" i="2"/>
  <c r="G282" i="2"/>
  <c r="M281" i="2"/>
  <c r="L281" i="2"/>
  <c r="N281" i="2" s="1"/>
  <c r="G281" i="2"/>
  <c r="M280" i="2"/>
  <c r="L280" i="2"/>
  <c r="N280" i="2" s="1"/>
  <c r="G280" i="2"/>
  <c r="M279" i="2"/>
  <c r="L279" i="2"/>
  <c r="G279" i="2"/>
  <c r="M278" i="2"/>
  <c r="L278" i="2"/>
  <c r="G278" i="2"/>
  <c r="K273" i="2"/>
  <c r="J273" i="2"/>
  <c r="I273" i="2"/>
  <c r="G273" i="2"/>
  <c r="K272" i="2"/>
  <c r="J272" i="2"/>
  <c r="I272" i="2"/>
  <c r="G272" i="2"/>
  <c r="K271" i="2"/>
  <c r="J271" i="2"/>
  <c r="I271" i="2"/>
  <c r="G271" i="2"/>
  <c r="K270" i="2"/>
  <c r="J270" i="2"/>
  <c r="I270" i="2"/>
  <c r="G270" i="2"/>
  <c r="K269" i="2"/>
  <c r="J269" i="2"/>
  <c r="I269" i="2"/>
  <c r="G269" i="2"/>
  <c r="K268" i="2"/>
  <c r="J268" i="2"/>
  <c r="I268" i="2"/>
  <c r="G268" i="2"/>
  <c r="K267" i="2"/>
  <c r="J267" i="2"/>
  <c r="I267" i="2"/>
  <c r="G267" i="2"/>
  <c r="K266" i="2"/>
  <c r="J266" i="2"/>
  <c r="I266" i="2"/>
  <c r="G266" i="2"/>
  <c r="K265" i="2"/>
  <c r="J265" i="2"/>
  <c r="I265" i="2"/>
  <c r="G265" i="2"/>
  <c r="K264" i="2"/>
  <c r="J264" i="2"/>
  <c r="I264" i="2"/>
  <c r="G264" i="2"/>
  <c r="K263" i="2"/>
  <c r="J263" i="2"/>
  <c r="I263" i="2"/>
  <c r="G263" i="2"/>
  <c r="K262" i="2"/>
  <c r="J262" i="2"/>
  <c r="I262" i="2"/>
  <c r="G262" i="2"/>
  <c r="K261" i="2"/>
  <c r="J261" i="2"/>
  <c r="I261" i="2"/>
  <c r="G261" i="2"/>
  <c r="K260" i="2"/>
  <c r="J260" i="2"/>
  <c r="I260" i="2"/>
  <c r="G260" i="2"/>
  <c r="K259" i="2"/>
  <c r="J259" i="2"/>
  <c r="I259" i="2"/>
  <c r="G259" i="2"/>
  <c r="N258" i="2"/>
  <c r="M258" i="2"/>
  <c r="L258" i="2"/>
  <c r="G258" i="2"/>
  <c r="N257" i="2"/>
  <c r="M257" i="2"/>
  <c r="L257" i="2"/>
  <c r="G257" i="2"/>
  <c r="N256" i="2"/>
  <c r="M256" i="2"/>
  <c r="L256" i="2"/>
  <c r="G256" i="2"/>
  <c r="N255" i="2"/>
  <c r="M255" i="2"/>
  <c r="L255" i="2"/>
  <c r="G255" i="2"/>
  <c r="N254" i="2"/>
  <c r="M254" i="2"/>
  <c r="L254" i="2"/>
  <c r="G254" i="2"/>
  <c r="N253" i="2"/>
  <c r="M253" i="2"/>
  <c r="L253" i="2"/>
  <c r="G253" i="2"/>
  <c r="N252" i="2"/>
  <c r="M252" i="2"/>
  <c r="L252" i="2"/>
  <c r="G252" i="2"/>
  <c r="N251" i="2"/>
  <c r="M251" i="2"/>
  <c r="L251" i="2"/>
  <c r="G251" i="2"/>
  <c r="N250" i="2"/>
  <c r="M250" i="2"/>
  <c r="L250" i="2"/>
  <c r="G250" i="2"/>
  <c r="N249" i="2"/>
  <c r="M249" i="2"/>
  <c r="L249" i="2"/>
  <c r="G249" i="2"/>
  <c r="N248" i="2"/>
  <c r="M248" i="2"/>
  <c r="L248" i="2"/>
  <c r="G248" i="2"/>
  <c r="N247" i="2"/>
  <c r="M247" i="2"/>
  <c r="L247" i="2"/>
  <c r="G247" i="2"/>
  <c r="N246" i="2"/>
  <c r="M246" i="2"/>
  <c r="L246" i="2"/>
  <c r="G246" i="2"/>
  <c r="N245" i="2"/>
  <c r="M245" i="2"/>
  <c r="L245" i="2"/>
  <c r="G245" i="2"/>
  <c r="N244" i="2"/>
  <c r="M244" i="2"/>
  <c r="L244" i="2"/>
  <c r="G244" i="2"/>
  <c r="N243" i="2"/>
  <c r="M243" i="2"/>
  <c r="L243" i="2"/>
  <c r="G243" i="2"/>
  <c r="N242" i="2"/>
  <c r="M242" i="2"/>
  <c r="L242" i="2"/>
  <c r="G242" i="2"/>
  <c r="N241" i="2"/>
  <c r="M241" i="2"/>
  <c r="L241" i="2"/>
  <c r="G241" i="2"/>
  <c r="N240" i="2"/>
  <c r="M240" i="2"/>
  <c r="L240" i="2"/>
  <c r="G240" i="2"/>
  <c r="N239" i="2"/>
  <c r="M239" i="2"/>
  <c r="L239" i="2"/>
  <c r="G239" i="2"/>
  <c r="N238" i="2"/>
  <c r="M238" i="2"/>
  <c r="L238" i="2"/>
  <c r="G238" i="2"/>
  <c r="N237" i="2"/>
  <c r="M237" i="2"/>
  <c r="L237" i="2"/>
  <c r="G237" i="2"/>
  <c r="N236" i="2"/>
  <c r="M236" i="2"/>
  <c r="L236" i="2"/>
  <c r="G236" i="2"/>
  <c r="N235" i="2"/>
  <c r="M235" i="2"/>
  <c r="L235" i="2"/>
  <c r="G235" i="2"/>
  <c r="N234" i="2"/>
  <c r="M234" i="2"/>
  <c r="L234" i="2"/>
  <c r="G234" i="2"/>
  <c r="N233" i="2"/>
  <c r="M233" i="2"/>
  <c r="L233" i="2"/>
  <c r="G233" i="2"/>
  <c r="N232" i="2"/>
  <c r="M232" i="2"/>
  <c r="L232" i="2"/>
  <c r="G232" i="2"/>
  <c r="N231" i="2"/>
  <c r="M231" i="2"/>
  <c r="L231" i="2"/>
  <c r="G231" i="2"/>
  <c r="N230" i="2"/>
  <c r="M230" i="2"/>
  <c r="L230" i="2"/>
  <c r="G230" i="2"/>
  <c r="N229" i="2"/>
  <c r="M229" i="2"/>
  <c r="L229" i="2"/>
  <c r="G229" i="2"/>
  <c r="N228" i="2"/>
  <c r="M228" i="2"/>
  <c r="L228" i="2"/>
  <c r="G228" i="2"/>
  <c r="N227" i="2"/>
  <c r="M227" i="2"/>
  <c r="L227" i="2"/>
  <c r="G227" i="2"/>
  <c r="N226" i="2"/>
  <c r="M226" i="2"/>
  <c r="L226" i="2"/>
  <c r="G226" i="2"/>
  <c r="N225" i="2"/>
  <c r="M225" i="2"/>
  <c r="L225" i="2"/>
  <c r="G225" i="2"/>
  <c r="N224" i="2"/>
  <c r="M224" i="2"/>
  <c r="L224" i="2"/>
  <c r="G224" i="2"/>
  <c r="N223" i="2"/>
  <c r="M223" i="2"/>
  <c r="L223" i="2"/>
  <c r="G223" i="2"/>
  <c r="N222" i="2"/>
  <c r="M222" i="2"/>
  <c r="L222" i="2"/>
  <c r="G222" i="2"/>
  <c r="N221" i="2"/>
  <c r="M221" i="2"/>
  <c r="L221" i="2"/>
  <c r="G221" i="2"/>
  <c r="N220" i="2"/>
  <c r="M220" i="2"/>
  <c r="L220" i="2"/>
  <c r="G220" i="2"/>
  <c r="N219" i="2"/>
  <c r="M219" i="2"/>
  <c r="L219" i="2"/>
  <c r="G219" i="2"/>
  <c r="N218" i="2"/>
  <c r="M218" i="2"/>
  <c r="L218" i="2"/>
  <c r="G218" i="2"/>
  <c r="N217" i="2"/>
  <c r="M217" i="2"/>
  <c r="L217" i="2"/>
  <c r="G217" i="2"/>
  <c r="N216" i="2"/>
  <c r="M216" i="2"/>
  <c r="L216" i="2"/>
  <c r="G216" i="2"/>
  <c r="N215" i="2"/>
  <c r="M215" i="2"/>
  <c r="L215" i="2"/>
  <c r="G215" i="2"/>
  <c r="N214" i="2"/>
  <c r="M214" i="2"/>
  <c r="L214" i="2"/>
  <c r="G214" i="2"/>
  <c r="N213" i="2"/>
  <c r="M213" i="2"/>
  <c r="L213" i="2"/>
  <c r="G213" i="2"/>
  <c r="N212" i="2"/>
  <c r="M212" i="2"/>
  <c r="L212" i="2"/>
  <c r="G212" i="2"/>
  <c r="N211" i="2"/>
  <c r="M211" i="2"/>
  <c r="L211" i="2"/>
  <c r="G211" i="2"/>
  <c r="N210" i="2"/>
  <c r="M210" i="2"/>
  <c r="L210" i="2"/>
  <c r="G210" i="2"/>
  <c r="G274" i="2" s="1"/>
  <c r="J205" i="2"/>
  <c r="I205" i="2"/>
  <c r="G205" i="2"/>
  <c r="J204" i="2"/>
  <c r="I204" i="2"/>
  <c r="G204" i="2"/>
  <c r="J203" i="2"/>
  <c r="I203" i="2"/>
  <c r="K203" i="2" s="1"/>
  <c r="G203" i="2"/>
  <c r="J202" i="2"/>
  <c r="I202" i="2"/>
  <c r="K202" i="2" s="1"/>
  <c r="G202" i="2"/>
  <c r="J201" i="2"/>
  <c r="I201" i="2"/>
  <c r="G201" i="2"/>
  <c r="J200" i="2"/>
  <c r="I200" i="2"/>
  <c r="G200" i="2"/>
  <c r="J199" i="2"/>
  <c r="I199" i="2"/>
  <c r="K199" i="2" s="1"/>
  <c r="G199" i="2"/>
  <c r="J198" i="2"/>
  <c r="I198" i="2"/>
  <c r="G198" i="2"/>
  <c r="J197" i="2"/>
  <c r="I197" i="2"/>
  <c r="G197" i="2"/>
  <c r="J196" i="2"/>
  <c r="I196" i="2"/>
  <c r="G196" i="2"/>
  <c r="J195" i="2"/>
  <c r="I195" i="2"/>
  <c r="K195" i="2" s="1"/>
  <c r="G195" i="2"/>
  <c r="J194" i="2"/>
  <c r="I194" i="2"/>
  <c r="G194" i="2"/>
  <c r="J193" i="2"/>
  <c r="I193" i="2"/>
  <c r="K193" i="2" s="1"/>
  <c r="G193" i="2"/>
  <c r="J192" i="2"/>
  <c r="I192" i="2"/>
  <c r="K192" i="2" s="1"/>
  <c r="G192" i="2"/>
  <c r="J191" i="2"/>
  <c r="I191" i="2"/>
  <c r="K191" i="2" s="1"/>
  <c r="G191" i="2"/>
  <c r="M190" i="2"/>
  <c r="L190" i="2"/>
  <c r="N190" i="2" s="1"/>
  <c r="G190" i="2"/>
  <c r="M189" i="2"/>
  <c r="L189" i="2"/>
  <c r="N189" i="2" s="1"/>
  <c r="G189" i="2"/>
  <c r="M188" i="2"/>
  <c r="L188" i="2"/>
  <c r="N188" i="2" s="1"/>
  <c r="G188" i="2"/>
  <c r="M187" i="2"/>
  <c r="L187" i="2"/>
  <c r="N187" i="2" s="1"/>
  <c r="G187" i="2"/>
  <c r="M186" i="2"/>
  <c r="L186" i="2"/>
  <c r="N186" i="2" s="1"/>
  <c r="G186" i="2"/>
  <c r="M185" i="2"/>
  <c r="L185" i="2"/>
  <c r="N185" i="2" s="1"/>
  <c r="G185" i="2"/>
  <c r="M184" i="2"/>
  <c r="L184" i="2"/>
  <c r="N184" i="2" s="1"/>
  <c r="G184" i="2"/>
  <c r="M183" i="2"/>
  <c r="L183" i="2"/>
  <c r="N183" i="2" s="1"/>
  <c r="G183" i="2"/>
  <c r="M182" i="2"/>
  <c r="L182" i="2"/>
  <c r="N182" i="2" s="1"/>
  <c r="G182" i="2"/>
  <c r="M181" i="2"/>
  <c r="L181" i="2"/>
  <c r="N181" i="2" s="1"/>
  <c r="G181" i="2"/>
  <c r="M180" i="2"/>
  <c r="L180" i="2"/>
  <c r="N180" i="2" s="1"/>
  <c r="G180" i="2"/>
  <c r="M179" i="2"/>
  <c r="L179" i="2"/>
  <c r="N179" i="2" s="1"/>
  <c r="G179" i="2"/>
  <c r="M178" i="2"/>
  <c r="L178" i="2"/>
  <c r="N178" i="2" s="1"/>
  <c r="G178" i="2"/>
  <c r="M177" i="2"/>
  <c r="L177" i="2"/>
  <c r="N177" i="2" s="1"/>
  <c r="G177" i="2"/>
  <c r="M176" i="2"/>
  <c r="L176" i="2"/>
  <c r="N176" i="2" s="1"/>
  <c r="G176" i="2"/>
  <c r="M175" i="2"/>
  <c r="L175" i="2"/>
  <c r="N175" i="2" s="1"/>
  <c r="G175" i="2"/>
  <c r="M174" i="2"/>
  <c r="L174" i="2"/>
  <c r="N174" i="2" s="1"/>
  <c r="G174" i="2"/>
  <c r="M173" i="2"/>
  <c r="L173" i="2"/>
  <c r="N173" i="2" s="1"/>
  <c r="G173" i="2"/>
  <c r="M172" i="2"/>
  <c r="L172" i="2"/>
  <c r="N172" i="2" s="1"/>
  <c r="G172" i="2"/>
  <c r="M171" i="2"/>
  <c r="L171" i="2"/>
  <c r="N171" i="2" s="1"/>
  <c r="G171" i="2"/>
  <c r="M170" i="2"/>
  <c r="L170" i="2"/>
  <c r="N170" i="2" s="1"/>
  <c r="G170" i="2"/>
  <c r="M169" i="2"/>
  <c r="L169" i="2"/>
  <c r="N169" i="2" s="1"/>
  <c r="G169" i="2"/>
  <c r="M168" i="2"/>
  <c r="L168" i="2"/>
  <c r="N168" i="2" s="1"/>
  <c r="G168" i="2"/>
  <c r="M167" i="2"/>
  <c r="L167" i="2"/>
  <c r="N167" i="2" s="1"/>
  <c r="G167" i="2"/>
  <c r="M166" i="2"/>
  <c r="L166" i="2"/>
  <c r="N166" i="2" s="1"/>
  <c r="G166" i="2"/>
  <c r="M165" i="2"/>
  <c r="L165" i="2"/>
  <c r="N165" i="2" s="1"/>
  <c r="G165" i="2"/>
  <c r="M164" i="2"/>
  <c r="L164" i="2"/>
  <c r="N164" i="2" s="1"/>
  <c r="G164" i="2"/>
  <c r="M163" i="2"/>
  <c r="L163" i="2"/>
  <c r="N163" i="2" s="1"/>
  <c r="G163" i="2"/>
  <c r="M162" i="2"/>
  <c r="L162" i="2"/>
  <c r="N162" i="2" s="1"/>
  <c r="G162" i="2"/>
  <c r="M161" i="2"/>
  <c r="L161" i="2"/>
  <c r="N161" i="2" s="1"/>
  <c r="G161" i="2"/>
  <c r="M160" i="2"/>
  <c r="L160" i="2"/>
  <c r="N160" i="2" s="1"/>
  <c r="G160" i="2"/>
  <c r="M159" i="2"/>
  <c r="L159" i="2"/>
  <c r="N159" i="2" s="1"/>
  <c r="G159" i="2"/>
  <c r="M158" i="2"/>
  <c r="L158" i="2"/>
  <c r="N158" i="2" s="1"/>
  <c r="G158" i="2"/>
  <c r="M157" i="2"/>
  <c r="L157" i="2"/>
  <c r="N157" i="2" s="1"/>
  <c r="G157" i="2"/>
  <c r="M156" i="2"/>
  <c r="L156" i="2"/>
  <c r="N156" i="2" s="1"/>
  <c r="G156" i="2"/>
  <c r="M155" i="2"/>
  <c r="L155" i="2"/>
  <c r="N155" i="2" s="1"/>
  <c r="G155" i="2"/>
  <c r="M154" i="2"/>
  <c r="L154" i="2"/>
  <c r="N154" i="2" s="1"/>
  <c r="G154" i="2"/>
  <c r="M153" i="2"/>
  <c r="L153" i="2"/>
  <c r="N153" i="2" s="1"/>
  <c r="G153" i="2"/>
  <c r="M152" i="2"/>
  <c r="L152" i="2"/>
  <c r="N152" i="2" s="1"/>
  <c r="G152" i="2"/>
  <c r="M151" i="2"/>
  <c r="L151" i="2"/>
  <c r="N151" i="2" s="1"/>
  <c r="G151" i="2"/>
  <c r="M150" i="2"/>
  <c r="L150" i="2"/>
  <c r="N150" i="2" s="1"/>
  <c r="G150" i="2"/>
  <c r="M149" i="2"/>
  <c r="L149" i="2"/>
  <c r="N149" i="2" s="1"/>
  <c r="G149" i="2"/>
  <c r="M148" i="2"/>
  <c r="L148" i="2"/>
  <c r="N148" i="2" s="1"/>
  <c r="G148" i="2"/>
  <c r="M147" i="2"/>
  <c r="L147" i="2"/>
  <c r="N147" i="2" s="1"/>
  <c r="G147" i="2"/>
  <c r="M146" i="2"/>
  <c r="L146" i="2"/>
  <c r="N146" i="2" s="1"/>
  <c r="G146" i="2"/>
  <c r="M145" i="2"/>
  <c r="L145" i="2"/>
  <c r="N145" i="2" s="1"/>
  <c r="G145" i="2"/>
  <c r="M144" i="2"/>
  <c r="L144" i="2"/>
  <c r="N144" i="2" s="1"/>
  <c r="G144" i="2"/>
  <c r="M143" i="2"/>
  <c r="L143" i="2"/>
  <c r="N143" i="2" s="1"/>
  <c r="N208" i="2" s="1"/>
  <c r="G143" i="2"/>
  <c r="M142" i="2"/>
  <c r="L142" i="2"/>
  <c r="N142" i="2" s="1"/>
  <c r="G142" i="2"/>
  <c r="J137" i="2"/>
  <c r="I137" i="2"/>
  <c r="G137" i="2"/>
  <c r="J136" i="2"/>
  <c r="I136" i="2"/>
  <c r="G136" i="2"/>
  <c r="J135" i="2"/>
  <c r="I135" i="2"/>
  <c r="G135" i="2"/>
  <c r="J134" i="2"/>
  <c r="I134" i="2"/>
  <c r="K134" i="2" s="1"/>
  <c r="G134" i="2"/>
  <c r="J133" i="2"/>
  <c r="I133" i="2"/>
  <c r="G133" i="2"/>
  <c r="J132" i="2"/>
  <c r="I132" i="2"/>
  <c r="G132" i="2"/>
  <c r="J131" i="2"/>
  <c r="I131" i="2"/>
  <c r="G131" i="2"/>
  <c r="J130" i="2"/>
  <c r="I130" i="2"/>
  <c r="K130" i="2" s="1"/>
  <c r="G130" i="2"/>
  <c r="J129" i="2"/>
  <c r="I129" i="2"/>
  <c r="G129" i="2"/>
  <c r="J128" i="2"/>
  <c r="I128" i="2"/>
  <c r="G128" i="2"/>
  <c r="J127" i="2"/>
  <c r="I127" i="2"/>
  <c r="G127" i="2"/>
  <c r="J126" i="2"/>
  <c r="I126" i="2"/>
  <c r="K126" i="2" s="1"/>
  <c r="G126" i="2"/>
  <c r="J125" i="2"/>
  <c r="I125" i="2"/>
  <c r="G125" i="2"/>
  <c r="J124" i="2"/>
  <c r="I124" i="2"/>
  <c r="G124" i="2"/>
  <c r="J123" i="2"/>
  <c r="I123" i="2"/>
  <c r="G123" i="2"/>
  <c r="M122" i="2"/>
  <c r="L122" i="2"/>
  <c r="N122" i="2" s="1"/>
  <c r="G122" i="2"/>
  <c r="M121" i="2"/>
  <c r="L121" i="2"/>
  <c r="G121" i="2"/>
  <c r="M120" i="2"/>
  <c r="L120" i="2"/>
  <c r="G120" i="2"/>
  <c r="M119" i="2"/>
  <c r="L119" i="2"/>
  <c r="G119" i="2"/>
  <c r="M118" i="2"/>
  <c r="L118" i="2"/>
  <c r="N118" i="2" s="1"/>
  <c r="G118" i="2"/>
  <c r="M117" i="2"/>
  <c r="L117" i="2"/>
  <c r="G117" i="2"/>
  <c r="M116" i="2"/>
  <c r="L116" i="2"/>
  <c r="G116" i="2"/>
  <c r="M115" i="2"/>
  <c r="L115" i="2"/>
  <c r="G115" i="2"/>
  <c r="M114" i="2"/>
  <c r="L114" i="2"/>
  <c r="N114" i="2" s="1"/>
  <c r="G114" i="2"/>
  <c r="M113" i="2"/>
  <c r="L113" i="2"/>
  <c r="G113" i="2"/>
  <c r="M112" i="2"/>
  <c r="L112" i="2"/>
  <c r="G112" i="2"/>
  <c r="M111" i="2"/>
  <c r="L111" i="2"/>
  <c r="G111" i="2"/>
  <c r="M110" i="2"/>
  <c r="L110" i="2"/>
  <c r="N110" i="2" s="1"/>
  <c r="G110" i="2"/>
  <c r="M109" i="2"/>
  <c r="L109" i="2"/>
  <c r="G109" i="2"/>
  <c r="M108" i="2"/>
  <c r="L108" i="2"/>
  <c r="G108" i="2"/>
  <c r="M107" i="2"/>
  <c r="L107" i="2"/>
  <c r="G107" i="2"/>
  <c r="M106" i="2"/>
  <c r="L106" i="2"/>
  <c r="N106" i="2" s="1"/>
  <c r="G106" i="2"/>
  <c r="M105" i="2"/>
  <c r="L105" i="2"/>
  <c r="G105" i="2"/>
  <c r="M104" i="2"/>
  <c r="L104" i="2"/>
  <c r="G104" i="2"/>
  <c r="M103" i="2"/>
  <c r="L103" i="2"/>
  <c r="G103" i="2"/>
  <c r="M102" i="2"/>
  <c r="L102" i="2"/>
  <c r="N102" i="2" s="1"/>
  <c r="G102" i="2"/>
  <c r="M101" i="2"/>
  <c r="L101" i="2"/>
  <c r="G101" i="2"/>
  <c r="M100" i="2"/>
  <c r="L100" i="2"/>
  <c r="G100" i="2"/>
  <c r="M99" i="2"/>
  <c r="L99" i="2"/>
  <c r="G99" i="2"/>
  <c r="M98" i="2"/>
  <c r="L98" i="2"/>
  <c r="N98" i="2" s="1"/>
  <c r="G98" i="2"/>
  <c r="M97" i="2"/>
  <c r="L97" i="2"/>
  <c r="G97" i="2"/>
  <c r="M96" i="2"/>
  <c r="L96" i="2"/>
  <c r="G96" i="2"/>
  <c r="M95" i="2"/>
  <c r="L95" i="2"/>
  <c r="G95" i="2"/>
  <c r="M94" i="2"/>
  <c r="L94" i="2"/>
  <c r="N94" i="2" s="1"/>
  <c r="G94" i="2"/>
  <c r="M93" i="2"/>
  <c r="L93" i="2"/>
  <c r="G93" i="2"/>
  <c r="M92" i="2"/>
  <c r="L92" i="2"/>
  <c r="G92" i="2"/>
  <c r="M91" i="2"/>
  <c r="L91" i="2"/>
  <c r="G91" i="2"/>
  <c r="M90" i="2"/>
  <c r="L90" i="2"/>
  <c r="N90" i="2" s="1"/>
  <c r="G90" i="2"/>
  <c r="M89" i="2"/>
  <c r="L89" i="2"/>
  <c r="G89" i="2"/>
  <c r="M88" i="2"/>
  <c r="L88" i="2"/>
  <c r="G88" i="2"/>
  <c r="M87" i="2"/>
  <c r="L87" i="2"/>
  <c r="G87" i="2"/>
  <c r="M86" i="2"/>
  <c r="L86" i="2"/>
  <c r="N86" i="2" s="1"/>
  <c r="G86" i="2"/>
  <c r="M85" i="2"/>
  <c r="L85" i="2"/>
  <c r="G85" i="2"/>
  <c r="M84" i="2"/>
  <c r="L84" i="2"/>
  <c r="G84" i="2"/>
  <c r="M83" i="2"/>
  <c r="L83" i="2"/>
  <c r="G83" i="2"/>
  <c r="M82" i="2"/>
  <c r="L82" i="2"/>
  <c r="N82" i="2" s="1"/>
  <c r="G82" i="2"/>
  <c r="M81" i="2"/>
  <c r="L81" i="2"/>
  <c r="G81" i="2"/>
  <c r="M80" i="2"/>
  <c r="L80" i="2"/>
  <c r="G80" i="2"/>
  <c r="M79" i="2"/>
  <c r="L79" i="2"/>
  <c r="G79" i="2"/>
  <c r="M78" i="2"/>
  <c r="L78" i="2"/>
  <c r="N78" i="2" s="1"/>
  <c r="G78" i="2"/>
  <c r="M77" i="2"/>
  <c r="L77" i="2"/>
  <c r="G77" i="2"/>
  <c r="M76" i="2"/>
  <c r="L76" i="2"/>
  <c r="G76" i="2"/>
  <c r="M75" i="2"/>
  <c r="L75" i="2"/>
  <c r="G75" i="2"/>
  <c r="M74" i="2"/>
  <c r="L74" i="2"/>
  <c r="N74" i="2" s="1"/>
  <c r="G74" i="2"/>
  <c r="G138" i="2" s="1"/>
  <c r="J69" i="2"/>
  <c r="I69" i="2"/>
  <c r="K69" i="2" s="1"/>
  <c r="G69" i="2"/>
  <c r="J68" i="2"/>
  <c r="I68" i="2"/>
  <c r="K68" i="2" s="1"/>
  <c r="G68" i="2"/>
  <c r="J67" i="2"/>
  <c r="I67" i="2"/>
  <c r="K67" i="2" s="1"/>
  <c r="G67" i="2"/>
  <c r="J66" i="2"/>
  <c r="I66" i="2"/>
  <c r="K66" i="2" s="1"/>
  <c r="G66" i="2"/>
  <c r="J65" i="2"/>
  <c r="I65" i="2"/>
  <c r="K65" i="2" s="1"/>
  <c r="G65" i="2"/>
  <c r="J64" i="2"/>
  <c r="I64" i="2"/>
  <c r="K64" i="2" s="1"/>
  <c r="K70" i="2" s="1"/>
  <c r="G64" i="2"/>
  <c r="M63" i="2"/>
  <c r="L63" i="2"/>
  <c r="N63" i="2" s="1"/>
  <c r="G63" i="2"/>
  <c r="M62" i="2"/>
  <c r="L62" i="2"/>
  <c r="N62" i="2" s="1"/>
  <c r="G62" i="2"/>
  <c r="M61" i="2"/>
  <c r="L61" i="2"/>
  <c r="N61" i="2" s="1"/>
  <c r="G61" i="2"/>
  <c r="M60" i="2"/>
  <c r="L60" i="2"/>
  <c r="N60" i="2" s="1"/>
  <c r="G60" i="2"/>
  <c r="M59" i="2"/>
  <c r="L59" i="2"/>
  <c r="N59" i="2" s="1"/>
  <c r="G59" i="2"/>
  <c r="M58" i="2"/>
  <c r="L58" i="2"/>
  <c r="N58" i="2" s="1"/>
  <c r="G58" i="2"/>
  <c r="M57" i="2"/>
  <c r="L57" i="2"/>
  <c r="N57" i="2" s="1"/>
  <c r="G57" i="2"/>
  <c r="M56" i="2"/>
  <c r="L56" i="2"/>
  <c r="N56" i="2" s="1"/>
  <c r="G56" i="2"/>
  <c r="M55" i="2"/>
  <c r="L55" i="2"/>
  <c r="N55" i="2" s="1"/>
  <c r="G55" i="2"/>
  <c r="M54" i="2"/>
  <c r="L54" i="2"/>
  <c r="N54" i="2" s="1"/>
  <c r="G54" i="2"/>
  <c r="M53" i="2"/>
  <c r="L53" i="2"/>
  <c r="N53" i="2" s="1"/>
  <c r="G53" i="2"/>
  <c r="M52" i="2"/>
  <c r="L52" i="2"/>
  <c r="N52" i="2" s="1"/>
  <c r="G52" i="2"/>
  <c r="M51" i="2"/>
  <c r="L51" i="2"/>
  <c r="N51" i="2" s="1"/>
  <c r="G51" i="2"/>
  <c r="M50" i="2"/>
  <c r="L50" i="2"/>
  <c r="N50" i="2" s="1"/>
  <c r="G50" i="2"/>
  <c r="M49" i="2"/>
  <c r="L49" i="2"/>
  <c r="N49" i="2" s="1"/>
  <c r="G49" i="2"/>
  <c r="M48" i="2"/>
  <c r="L48" i="2"/>
  <c r="N48" i="2" s="1"/>
  <c r="G48" i="2"/>
  <c r="M47" i="2"/>
  <c r="L47" i="2"/>
  <c r="N47" i="2" s="1"/>
  <c r="G47" i="2"/>
  <c r="G72" i="2" s="1"/>
  <c r="J42" i="2"/>
  <c r="I42" i="2"/>
  <c r="G42" i="2"/>
  <c r="J41" i="2"/>
  <c r="I41" i="2"/>
  <c r="G41" i="2"/>
  <c r="J40" i="2"/>
  <c r="I40" i="2"/>
  <c r="G40" i="2"/>
  <c r="J39" i="2"/>
  <c r="I39" i="2"/>
  <c r="K39" i="2" s="1"/>
  <c r="G39" i="2"/>
  <c r="J38" i="2"/>
  <c r="I38" i="2"/>
  <c r="G38" i="2"/>
  <c r="J37" i="2"/>
  <c r="I37" i="2"/>
  <c r="G37" i="2"/>
  <c r="M36" i="2"/>
  <c r="L36" i="2"/>
  <c r="G36" i="2"/>
  <c r="M35" i="2"/>
  <c r="L35" i="2"/>
  <c r="N35" i="2" s="1"/>
  <c r="G35" i="2"/>
  <c r="M34" i="2"/>
  <c r="L34" i="2"/>
  <c r="G34" i="2"/>
  <c r="M33" i="2"/>
  <c r="L33" i="2"/>
  <c r="G33" i="2"/>
  <c r="M32" i="2"/>
  <c r="L32" i="2"/>
  <c r="G32" i="2"/>
  <c r="M31" i="2"/>
  <c r="L31" i="2"/>
  <c r="N31" i="2" s="1"/>
  <c r="G31" i="2"/>
  <c r="M30" i="2"/>
  <c r="L30" i="2"/>
  <c r="G30" i="2"/>
  <c r="M29" i="2"/>
  <c r="L29" i="2"/>
  <c r="G29" i="2"/>
  <c r="M28" i="2"/>
  <c r="L28" i="2"/>
  <c r="N28" i="2" s="1"/>
  <c r="G28" i="2"/>
  <c r="M27" i="2"/>
  <c r="L27" i="2"/>
  <c r="N27" i="2" s="1"/>
  <c r="G27" i="2"/>
  <c r="M26" i="2"/>
  <c r="L26" i="2"/>
  <c r="G26" i="2"/>
  <c r="M25" i="2"/>
  <c r="L25" i="2"/>
  <c r="G25" i="2"/>
  <c r="M24" i="2"/>
  <c r="L24" i="2"/>
  <c r="N24" i="2" s="1"/>
  <c r="G24" i="2"/>
  <c r="M23" i="2"/>
  <c r="L23" i="2"/>
  <c r="N23" i="2" s="1"/>
  <c r="G23" i="2"/>
  <c r="M22" i="2"/>
  <c r="L22" i="2"/>
  <c r="G22" i="2"/>
  <c r="K17" i="2"/>
  <c r="J17" i="2"/>
  <c r="I17" i="2"/>
  <c r="G17" i="2"/>
  <c r="J16" i="2"/>
  <c r="K16" i="2" s="1"/>
  <c r="I16" i="2"/>
  <c r="G16" i="2"/>
  <c r="M15" i="2"/>
  <c r="N15" i="2" s="1"/>
  <c r="L15" i="2"/>
  <c r="G15" i="2"/>
  <c r="M14" i="2"/>
  <c r="N14" i="2" s="1"/>
  <c r="L14" i="2"/>
  <c r="G14" i="2"/>
  <c r="M13" i="2"/>
  <c r="N13" i="2" s="1"/>
  <c r="L13" i="2"/>
  <c r="G13" i="2"/>
  <c r="N18" i="2" l="1"/>
  <c r="N25" i="2"/>
  <c r="N29" i="2"/>
  <c r="N347" i="2"/>
  <c r="N351" i="2"/>
  <c r="N410" i="2" s="1"/>
  <c r="N355" i="2"/>
  <c r="N359" i="2"/>
  <c r="N363" i="2"/>
  <c r="N367" i="2"/>
  <c r="N371" i="2"/>
  <c r="N375" i="2"/>
  <c r="N379" i="2"/>
  <c r="N383" i="2"/>
  <c r="N387" i="2"/>
  <c r="N391" i="2"/>
  <c r="K395" i="2"/>
  <c r="K399" i="2"/>
  <c r="K403" i="2"/>
  <c r="K407" i="2"/>
  <c r="K410" i="2" s="1"/>
  <c r="G43" i="2"/>
  <c r="G208" i="2"/>
  <c r="N206" i="2"/>
  <c r="G276" i="2"/>
  <c r="K200" i="2"/>
  <c r="K204" i="2"/>
  <c r="N278" i="2"/>
  <c r="N342" i="2" s="1"/>
  <c r="N282" i="2"/>
  <c r="N344" i="2" s="1"/>
  <c r="N286" i="2"/>
  <c r="N290" i="2"/>
  <c r="N294" i="2"/>
  <c r="N298" i="2"/>
  <c r="N302" i="2"/>
  <c r="N306" i="2"/>
  <c r="N310" i="2"/>
  <c r="N314" i="2"/>
  <c r="N318" i="2"/>
  <c r="N322" i="2"/>
  <c r="N326" i="2"/>
  <c r="K330" i="2"/>
  <c r="K344" i="2" s="1"/>
  <c r="K334" i="2"/>
  <c r="K338" i="2"/>
  <c r="G18" i="2"/>
  <c r="N22" i="2"/>
  <c r="N26" i="2"/>
  <c r="N30" i="2"/>
  <c r="K201" i="2"/>
  <c r="K205" i="2"/>
  <c r="G344" i="2"/>
  <c r="N279" i="2"/>
  <c r="N283" i="2"/>
  <c r="N287" i="2"/>
  <c r="N291" i="2"/>
  <c r="N295" i="2"/>
  <c r="N299" i="2"/>
  <c r="N303" i="2"/>
  <c r="N307" i="2"/>
  <c r="N311" i="2"/>
  <c r="N315" i="2"/>
  <c r="N319" i="2"/>
  <c r="N323" i="2"/>
  <c r="K327" i="2"/>
  <c r="K331" i="2"/>
  <c r="K335" i="2"/>
  <c r="K339" i="2"/>
  <c r="G412" i="2"/>
  <c r="G413" i="2" s="1"/>
  <c r="K18" i="2"/>
  <c r="K20" i="2"/>
  <c r="G70" i="2"/>
  <c r="G20" i="2"/>
  <c r="N32" i="2"/>
  <c r="N36" i="2"/>
  <c r="N45" i="2" s="1"/>
  <c r="K40" i="2"/>
  <c r="N70" i="2"/>
  <c r="N72" i="2"/>
  <c r="N75" i="2"/>
  <c r="N79" i="2"/>
  <c r="N83" i="2"/>
  <c r="N87" i="2"/>
  <c r="N91" i="2"/>
  <c r="N95" i="2"/>
  <c r="N99" i="2"/>
  <c r="N103" i="2"/>
  <c r="N107" i="2"/>
  <c r="N111" i="2"/>
  <c r="N115" i="2"/>
  <c r="N119" i="2"/>
  <c r="K123" i="2"/>
  <c r="K127" i="2"/>
  <c r="K131" i="2"/>
  <c r="K135" i="2"/>
  <c r="N276" i="2"/>
  <c r="N274" i="2"/>
  <c r="K274" i="2"/>
  <c r="K276" i="2"/>
  <c r="N20" i="2"/>
  <c r="N34" i="2"/>
  <c r="K38" i="2"/>
  <c r="K42" i="2"/>
  <c r="N77" i="2"/>
  <c r="N81" i="2"/>
  <c r="N85" i="2"/>
  <c r="N89" i="2"/>
  <c r="N93" i="2"/>
  <c r="N97" i="2"/>
  <c r="N101" i="2"/>
  <c r="N105" i="2"/>
  <c r="N109" i="2"/>
  <c r="N113" i="2"/>
  <c r="N117" i="2"/>
  <c r="N121" i="2"/>
  <c r="K125" i="2"/>
  <c r="K129" i="2"/>
  <c r="K133" i="2"/>
  <c r="K137" i="2"/>
  <c r="K196" i="2"/>
  <c r="G45" i="2"/>
  <c r="N33" i="2"/>
  <c r="K37" i="2"/>
  <c r="K41" i="2"/>
  <c r="K72" i="2"/>
  <c r="N76" i="2"/>
  <c r="N80" i="2"/>
  <c r="N84" i="2"/>
  <c r="N88" i="2"/>
  <c r="N92" i="2"/>
  <c r="N96" i="2"/>
  <c r="N100" i="2"/>
  <c r="N104" i="2"/>
  <c r="N108" i="2"/>
  <c r="N112" i="2"/>
  <c r="N116" i="2"/>
  <c r="N120" i="2"/>
  <c r="K124" i="2"/>
  <c r="K128" i="2"/>
  <c r="K132" i="2"/>
  <c r="K136" i="2"/>
  <c r="G206" i="2"/>
  <c r="G140" i="2"/>
  <c r="K194" i="2"/>
  <c r="K198" i="2"/>
  <c r="K342" i="2"/>
  <c r="K197" i="2"/>
  <c r="N412" i="2"/>
  <c r="G342" i="2"/>
  <c r="G415" i="2" s="1"/>
  <c r="K412" i="2" l="1"/>
  <c r="N43" i="2"/>
  <c r="K206" i="2"/>
  <c r="N140" i="2"/>
  <c r="N138" i="2"/>
  <c r="G416" i="2"/>
  <c r="G417" i="2" s="1"/>
  <c r="N415" i="2"/>
  <c r="K208" i="2"/>
  <c r="K45" i="2"/>
  <c r="K43" i="2"/>
  <c r="K140" i="2"/>
  <c r="K413" i="2" s="1"/>
  <c r="K138" i="2"/>
  <c r="N413" i="2"/>
  <c r="K415" i="2" l="1"/>
  <c r="K416" i="2" s="1"/>
  <c r="K417" i="2" s="1"/>
  <c r="N416" i="2"/>
  <c r="N417" i="2" s="1"/>
  <c r="G31" i="1" l="1"/>
  <c r="P31" i="1"/>
  <c r="O31" i="1"/>
  <c r="P34" i="1" l="1"/>
  <c r="P28" i="1"/>
  <c r="P25" i="1"/>
  <c r="P22" i="1"/>
  <c r="P19" i="1"/>
  <c r="P16" i="1"/>
  <c r="P13" i="1"/>
  <c r="G32" i="1" l="1"/>
  <c r="H32" i="1"/>
  <c r="I32" i="1"/>
  <c r="J32" i="1"/>
  <c r="K32" i="1"/>
  <c r="L32" i="1"/>
  <c r="M32" i="1"/>
  <c r="N32" i="1"/>
  <c r="G29" i="1"/>
  <c r="H29" i="1"/>
  <c r="I29" i="1"/>
  <c r="J29" i="1"/>
  <c r="K29" i="1"/>
  <c r="L29" i="1"/>
  <c r="M29" i="1"/>
  <c r="N29" i="1"/>
  <c r="G26" i="1"/>
  <c r="H26" i="1"/>
  <c r="I26" i="1"/>
  <c r="J26" i="1"/>
  <c r="K26" i="1"/>
  <c r="L26" i="1"/>
  <c r="M26" i="1"/>
  <c r="N26" i="1"/>
  <c r="G23" i="1"/>
  <c r="H23" i="1"/>
  <c r="I23" i="1"/>
  <c r="J23" i="1"/>
  <c r="K23" i="1"/>
  <c r="L23" i="1"/>
  <c r="M23" i="1"/>
  <c r="N23" i="1"/>
  <c r="G20" i="1"/>
  <c r="H20" i="1"/>
  <c r="I20" i="1"/>
  <c r="J20" i="1"/>
  <c r="K20" i="1"/>
  <c r="L20" i="1"/>
  <c r="M20" i="1"/>
  <c r="N20" i="1"/>
  <c r="G17" i="1"/>
  <c r="H17" i="1"/>
  <c r="I17" i="1"/>
  <c r="J17" i="1"/>
  <c r="K17" i="1"/>
  <c r="L17" i="1"/>
  <c r="M17" i="1"/>
  <c r="N17" i="1"/>
  <c r="G14" i="1"/>
  <c r="H14" i="1"/>
  <c r="I14" i="1"/>
  <c r="J14" i="1"/>
  <c r="K14" i="1"/>
  <c r="L14" i="1"/>
  <c r="M14" i="1"/>
  <c r="N14" i="1"/>
  <c r="N11" i="1"/>
  <c r="M11" i="1"/>
  <c r="L11" i="1"/>
  <c r="K11" i="1"/>
  <c r="J11" i="1"/>
  <c r="I11" i="1"/>
  <c r="H11" i="1"/>
  <c r="G11" i="1"/>
  <c r="H35" i="1"/>
  <c r="I35" i="1"/>
  <c r="J35" i="1"/>
  <c r="K35" i="1"/>
  <c r="L35" i="1"/>
  <c r="M35" i="1"/>
  <c r="N35" i="1"/>
  <c r="G35" i="1"/>
  <c r="F20" i="1"/>
  <c r="F14" i="1"/>
  <c r="F11" i="1"/>
  <c r="X32" i="1"/>
  <c r="X29" i="1"/>
  <c r="X26" i="1"/>
  <c r="X23" i="1"/>
  <c r="X20" i="1"/>
  <c r="X17" i="1"/>
  <c r="X14" i="1"/>
  <c r="X11" i="1"/>
  <c r="V32" i="1"/>
  <c r="V29" i="1"/>
  <c r="V26" i="1"/>
  <c r="V23" i="1"/>
  <c r="V20" i="1"/>
  <c r="V17" i="1"/>
  <c r="V14" i="1"/>
  <c r="V11" i="1"/>
  <c r="T32" i="1"/>
  <c r="T29" i="1"/>
  <c r="T26" i="1"/>
  <c r="T23" i="1"/>
  <c r="T20" i="1"/>
  <c r="T17" i="1"/>
  <c r="T14" i="1"/>
  <c r="T11" i="1"/>
  <c r="X35" i="1"/>
  <c r="V35" i="1"/>
  <c r="T35" i="1"/>
  <c r="U21" i="1" l="1"/>
  <c r="N22" i="1"/>
  <c r="G22" i="1"/>
  <c r="G13" i="1"/>
  <c r="N13" i="1"/>
  <c r="F34" i="1" l="1"/>
  <c r="F33" i="1"/>
  <c r="F32" i="1" l="1"/>
  <c r="Z33" i="1"/>
  <c r="AA33" i="1"/>
  <c r="Z34" i="1"/>
  <c r="AA34" i="1"/>
  <c r="Z30" i="1"/>
  <c r="AA30" i="1"/>
  <c r="AA29" i="1" s="1"/>
  <c r="Z31" i="1"/>
  <c r="AA31" i="1"/>
  <c r="Y30" i="1"/>
  <c r="Y31" i="1"/>
  <c r="Y33" i="1"/>
  <c r="Y32" i="1" s="1"/>
  <c r="Y34" i="1"/>
  <c r="W30" i="1"/>
  <c r="W31" i="1"/>
  <c r="W33" i="1"/>
  <c r="W32" i="1" s="1"/>
  <c r="W34" i="1"/>
  <c r="U31" i="1"/>
  <c r="U33" i="1"/>
  <c r="U34" i="1"/>
  <c r="U30" i="1"/>
  <c r="P30" i="1"/>
  <c r="P32" i="1"/>
  <c r="P33" i="1"/>
  <c r="P29" i="1"/>
  <c r="S29" i="1"/>
  <c r="S30" i="1"/>
  <c r="S31" i="1"/>
  <c r="S32" i="1"/>
  <c r="S33" i="1"/>
  <c r="S34" i="1"/>
  <c r="Q29" i="1"/>
  <c r="Q30" i="1"/>
  <c r="Q31" i="1"/>
  <c r="Q32" i="1"/>
  <c r="Q33" i="1"/>
  <c r="Q34" i="1"/>
  <c r="O32" i="1"/>
  <c r="O33" i="1"/>
  <c r="O34" i="1"/>
  <c r="R34" i="1" s="1"/>
  <c r="O29" i="1"/>
  <c r="O30" i="1"/>
  <c r="F31" i="1"/>
  <c r="F30" i="1"/>
  <c r="G28" i="1"/>
  <c r="F28" i="1" s="1"/>
  <c r="G25" i="1"/>
  <c r="O25" i="1" s="1"/>
  <c r="O26" i="1"/>
  <c r="O27" i="1"/>
  <c r="O23" i="1"/>
  <c r="O24" i="1"/>
  <c r="O18" i="1"/>
  <c r="O19" i="1"/>
  <c r="O20" i="1"/>
  <c r="O21" i="1"/>
  <c r="O22" i="1"/>
  <c r="Y18" i="1"/>
  <c r="Y17" i="1" s="1"/>
  <c r="Z18" i="1"/>
  <c r="AA18" i="1"/>
  <c r="AA17" i="1" s="1"/>
  <c r="Y19" i="1"/>
  <c r="Z19" i="1"/>
  <c r="AA19" i="1"/>
  <c r="Y21" i="1"/>
  <c r="Y20" i="1" s="1"/>
  <c r="Z21" i="1"/>
  <c r="Z20" i="1" s="1"/>
  <c r="AA21" i="1"/>
  <c r="AA20" i="1" s="1"/>
  <c r="Y22" i="1"/>
  <c r="Z22" i="1"/>
  <c r="AA22" i="1"/>
  <c r="Y24" i="1"/>
  <c r="Y23" i="1" s="1"/>
  <c r="Z24" i="1"/>
  <c r="AA24" i="1"/>
  <c r="AA23" i="1" s="1"/>
  <c r="Y25" i="1"/>
  <c r="Z25" i="1"/>
  <c r="AA25" i="1"/>
  <c r="Y27" i="1"/>
  <c r="Y26" i="1" s="1"/>
  <c r="Z27" i="1"/>
  <c r="Z26" i="1" s="1"/>
  <c r="AA27" i="1"/>
  <c r="AA26" i="1" s="1"/>
  <c r="Y28" i="1"/>
  <c r="Z28" i="1"/>
  <c r="AA28" i="1"/>
  <c r="W18" i="1"/>
  <c r="W17" i="1" s="1"/>
  <c r="W19" i="1"/>
  <c r="W21" i="1"/>
  <c r="W22" i="1"/>
  <c r="W24" i="1"/>
  <c r="W23" i="1" s="1"/>
  <c r="W25" i="1"/>
  <c r="W27" i="1"/>
  <c r="U18" i="1"/>
  <c r="U19" i="1"/>
  <c r="U22" i="1"/>
  <c r="U20" i="1" s="1"/>
  <c r="U24" i="1"/>
  <c r="U25" i="1"/>
  <c r="U27" i="1"/>
  <c r="S18" i="1"/>
  <c r="S19" i="1"/>
  <c r="S20" i="1"/>
  <c r="S21" i="1"/>
  <c r="S22" i="1"/>
  <c r="S23" i="1"/>
  <c r="S24" i="1"/>
  <c r="S25" i="1"/>
  <c r="S26" i="1"/>
  <c r="S27" i="1"/>
  <c r="S28" i="1"/>
  <c r="Q18" i="1"/>
  <c r="Q19" i="1"/>
  <c r="Q20" i="1"/>
  <c r="Q21" i="1"/>
  <c r="Q22" i="1"/>
  <c r="Q23" i="1"/>
  <c r="Q24" i="1"/>
  <c r="Q25" i="1"/>
  <c r="Q26" i="1"/>
  <c r="Q27" i="1"/>
  <c r="Q28" i="1"/>
  <c r="P18" i="1"/>
  <c r="P20" i="1"/>
  <c r="P21" i="1"/>
  <c r="P23" i="1"/>
  <c r="P24" i="1"/>
  <c r="P26" i="1"/>
  <c r="P27" i="1"/>
  <c r="G19" i="1"/>
  <c r="F19" i="1" s="1"/>
  <c r="F18" i="1"/>
  <c r="F17" i="1" s="1"/>
  <c r="F21" i="1"/>
  <c r="F22" i="1"/>
  <c r="F24" i="1"/>
  <c r="F23" i="1" s="1"/>
  <c r="F27" i="1"/>
  <c r="F26" i="1" s="1"/>
  <c r="G16" i="1"/>
  <c r="U23" i="1" l="1"/>
  <c r="W20" i="1"/>
  <c r="Z32" i="1"/>
  <c r="U17" i="1"/>
  <c r="R33" i="1"/>
  <c r="U32" i="1"/>
  <c r="Z23" i="1"/>
  <c r="Z17" i="1"/>
  <c r="F29" i="1"/>
  <c r="W29" i="1"/>
  <c r="Y29" i="1"/>
  <c r="Z29" i="1"/>
  <c r="R30" i="1"/>
  <c r="U29" i="1"/>
  <c r="F35" i="1"/>
  <c r="AA32" i="1"/>
  <c r="F25" i="1"/>
  <c r="R32" i="1"/>
  <c r="AB34" i="1"/>
  <c r="AD34" i="1" s="1"/>
  <c r="AB33" i="1"/>
  <c r="R29" i="1"/>
  <c r="R27" i="1"/>
  <c r="AB31" i="1"/>
  <c r="AD31" i="1" s="1"/>
  <c r="R31" i="1"/>
  <c r="AB30" i="1"/>
  <c r="R20" i="1"/>
  <c r="AB18" i="1"/>
  <c r="R18" i="1"/>
  <c r="R24" i="1"/>
  <c r="R19" i="1"/>
  <c r="AB27" i="1"/>
  <c r="R25" i="1"/>
  <c r="R26" i="1"/>
  <c r="R23" i="1"/>
  <c r="R22" i="1"/>
  <c r="AB22" i="1"/>
  <c r="R21" i="1"/>
  <c r="AB19" i="1"/>
  <c r="AD19" i="1" s="1"/>
  <c r="AB21" i="1"/>
  <c r="AD21" i="1" s="1"/>
  <c r="AB25" i="1"/>
  <c r="AD25" i="1" s="1"/>
  <c r="AB24" i="1"/>
  <c r="AD22" i="1" l="1"/>
  <c r="AD20" i="1" s="1"/>
  <c r="AB20" i="1"/>
  <c r="AD18" i="1"/>
  <c r="AD17" i="1" s="1"/>
  <c r="AB17" i="1"/>
  <c r="AD24" i="1"/>
  <c r="AD23" i="1" s="1"/>
  <c r="AB23" i="1"/>
  <c r="AD27" i="1"/>
  <c r="AD30" i="1"/>
  <c r="AD29" i="1" s="1"/>
  <c r="AB29" i="1"/>
  <c r="AD33" i="1"/>
  <c r="AB32" i="1"/>
  <c r="P17" i="1"/>
  <c r="P15" i="1"/>
  <c r="P14" i="1"/>
  <c r="P12" i="1"/>
  <c r="P35" i="1" s="1"/>
  <c r="AD32" i="1" l="1"/>
  <c r="Z7" i="1"/>
  <c r="Y7" i="1"/>
  <c r="Z13" i="1"/>
  <c r="Z15" i="1"/>
  <c r="Z16" i="1"/>
  <c r="Z12" i="1"/>
  <c r="Y13" i="1"/>
  <c r="Y15" i="1"/>
  <c r="Y16" i="1"/>
  <c r="Y12" i="1"/>
  <c r="Y11" i="1" l="1"/>
  <c r="Y35" i="1"/>
  <c r="Z11" i="1"/>
  <c r="Z35" i="1"/>
  <c r="Y14" i="1"/>
  <c r="Z14" i="1"/>
  <c r="F13" i="1"/>
  <c r="F15" i="1"/>
  <c r="F16" i="1"/>
  <c r="O13" i="1" l="1"/>
  <c r="O14" i="1"/>
  <c r="O15" i="1"/>
  <c r="O16" i="1"/>
  <c r="O17" i="1"/>
  <c r="O28" i="1"/>
  <c r="O12" i="1"/>
  <c r="O11" i="1" l="1"/>
  <c r="O35" i="1"/>
  <c r="R28" i="1"/>
  <c r="Q13" i="1" l="1"/>
  <c r="Q14" i="1"/>
  <c r="R14" i="1" s="1"/>
  <c r="Q15" i="1"/>
  <c r="Q16" i="1"/>
  <c r="R16" i="1" s="1"/>
  <c r="Q17" i="1"/>
  <c r="Q12" i="1"/>
  <c r="AA12" i="1"/>
  <c r="W12" i="1"/>
  <c r="U12" i="1"/>
  <c r="S12" i="1"/>
  <c r="F12" i="1"/>
  <c r="R12" i="1" l="1"/>
  <c r="Q35" i="1"/>
  <c r="R15" i="1"/>
  <c r="R17" i="1"/>
  <c r="R13" i="1"/>
  <c r="AB12" i="1"/>
  <c r="R35" i="1" l="1"/>
  <c r="AD12" i="1"/>
  <c r="W28" i="1" l="1"/>
  <c r="W26" i="1" s="1"/>
  <c r="U28" i="1"/>
  <c r="AA15" i="1"/>
  <c r="AA16" i="1"/>
  <c r="W15" i="1"/>
  <c r="W14" i="1" s="1"/>
  <c r="W16" i="1"/>
  <c r="U15" i="1"/>
  <c r="U16" i="1"/>
  <c r="S14" i="1"/>
  <c r="S15" i="1"/>
  <c r="S16" i="1"/>
  <c r="S17" i="1"/>
  <c r="U14" i="1" l="1"/>
  <c r="AA14" i="1"/>
  <c r="AB28" i="1"/>
  <c r="AB26" i="1" s="1"/>
  <c r="U26" i="1"/>
  <c r="AB16" i="1"/>
  <c r="AB15" i="1"/>
  <c r="W13" i="1"/>
  <c r="U13" i="1"/>
  <c r="AA13" i="1"/>
  <c r="S13" i="1"/>
  <c r="S35" i="1" s="1"/>
  <c r="AD28" i="1" l="1"/>
  <c r="AD26" i="1" s="1"/>
  <c r="AA11" i="1"/>
  <c r="AA35" i="1"/>
  <c r="AB14" i="1"/>
  <c r="U11" i="1"/>
  <c r="U35" i="1"/>
  <c r="W11" i="1"/>
  <c r="W35" i="1"/>
  <c r="AB13" i="1"/>
  <c r="F36" i="1"/>
  <c r="F37" i="1" s="1"/>
  <c r="AD16" i="1"/>
  <c r="AD15" i="1"/>
  <c r="AD14" i="1" l="1"/>
  <c r="AB11" i="1"/>
  <c r="AB35" i="1"/>
  <c r="AD13" i="1"/>
  <c r="AD11" i="1" l="1"/>
  <c r="AD35" i="1"/>
  <c r="AB36" i="1"/>
  <c r="AB37" i="1" l="1"/>
  <c r="AD36" i="1"/>
  <c r="AD37" i="1" s="1"/>
  <c r="AB42" i="1" l="1"/>
  <c r="AB38" i="1"/>
  <c r="AB39" i="1" s="1"/>
  <c r="AB41" i="1"/>
  <c r="AD41" i="1" s="1"/>
  <c r="AD40" i="1"/>
  <c r="AD38" i="1" l="1"/>
  <c r="AD39" i="1" s="1"/>
  <c r="AB47" i="1"/>
  <c r="AB48" i="1" s="1"/>
  <c r="AB49" i="1" s="1"/>
  <c r="AD42" i="1"/>
  <c r="AD47" i="1" l="1"/>
  <c r="AD48" i="1" s="1"/>
  <c r="AB50" i="1"/>
  <c r="AB51" i="1" s="1"/>
  <c r="AD49" i="1"/>
  <c r="AD50" i="1" l="1"/>
  <c r="AD51" i="1" s="1"/>
  <c r="AD52" i="1" s="1"/>
  <c r="AB52" i="1"/>
  <c r="AC34" i="1" l="1"/>
  <c r="AC33" i="1"/>
  <c r="AE34" i="1"/>
  <c r="AE33" i="1"/>
  <c r="AC30" i="1"/>
  <c r="AC31" i="1"/>
  <c r="AE30" i="1"/>
  <c r="AE31" i="1"/>
  <c r="AC24" i="1"/>
  <c r="AC25" i="1"/>
  <c r="AC22" i="1"/>
  <c r="AC27" i="1"/>
  <c r="AC28" i="1"/>
  <c r="AC21" i="1"/>
  <c r="AC18" i="1"/>
  <c r="AC19" i="1"/>
  <c r="AE21" i="1"/>
  <c r="AE28" i="1"/>
  <c r="AE19" i="1"/>
  <c r="AE27" i="1"/>
  <c r="AE18" i="1"/>
  <c r="AE24" i="1"/>
  <c r="AE25" i="1"/>
  <c r="AE22" i="1"/>
  <c r="AC12" i="1"/>
  <c r="AE12" i="1"/>
  <c r="AC13" i="1"/>
  <c r="AC15" i="1"/>
  <c r="AC16" i="1"/>
  <c r="AC32" i="1" l="1"/>
  <c r="AE32" i="1"/>
  <c r="AE23" i="1"/>
  <c r="AC20" i="1"/>
  <c r="AC11" i="1"/>
  <c r="AE17" i="1"/>
  <c r="AC26" i="1"/>
  <c r="AC14" i="1"/>
  <c r="AE26" i="1"/>
  <c r="AC17" i="1"/>
  <c r="AE29" i="1"/>
  <c r="AE20" i="1"/>
  <c r="AC23" i="1"/>
  <c r="AC29" i="1"/>
  <c r="AC35" i="1"/>
  <c r="AE16" i="1"/>
  <c r="AE15" i="1"/>
  <c r="AE13" i="1"/>
  <c r="AE14" i="1" l="1"/>
  <c r="AE35" i="1"/>
  <c r="AE11" i="1"/>
</calcChain>
</file>

<file path=xl/sharedStrings.xml><?xml version="1.0" encoding="utf-8"?>
<sst xmlns="http://schemas.openxmlformats.org/spreadsheetml/2006/main" count="1375" uniqueCount="338">
  <si>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</si>
  <si>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</si>
  <si>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</si>
  <si>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</si>
  <si>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</si>
  <si>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</si>
  <si>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</si>
  <si>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</si>
  <si>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</si>
  <si>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</si>
  <si>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</si>
  <si>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</si>
  <si>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</si>
  <si>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</si>
  <si>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</si>
  <si>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</si>
  <si>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</si>
  <si>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</si>
  <si>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</si>
  <si>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</si>
  <si>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</si>
  <si>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</si>
  <si>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</si>
  <si>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</si>
  <si>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</si>
  <si>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</si>
  <si>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</si>
  <si>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</si>
  <si>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</si>
  <si>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</si>
  <si>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</si>
  <si>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</si>
  <si>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</si>
  <si>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</si>
  <si>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</si>
  <si>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</si>
  <si>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</si>
  <si>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</si>
  <si>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2</t>
  </si>
  <si>
    <t>3</t>
  </si>
  <si>
    <t>4</t>
  </si>
  <si>
    <t>5</t>
  </si>
  <si>
    <t>6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</si>
  <si>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</si>
  <si>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</si>
  <si>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</si>
  <si>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</si>
  <si>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Перебазировка техники</t>
  </si>
  <si>
    <t>Доставка рабочих св. 3км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</si>
  <si>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</si>
  <si>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</si>
  <si>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</si>
  <si>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</si>
  <si>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</si>
  <si>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</si>
  <si>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</si>
  <si>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</si>
  <si>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</si>
  <si>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</si>
  <si>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</si>
  <si>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</si>
  <si>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</si>
  <si>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</si>
  <si>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</si>
  <si>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7</t>
  </si>
  <si>
    <t>8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</si>
  <si>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</si>
  <si>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 xml:space="preserve">Подрядчик не вправе изменять структуру расчетов, вносить изменения в базисную стоимость (СМР, МТР, затраты на временные здания и сооружения,  прочие лимитированные затраты, прочие затраты, рассчитаннные на основании ПОС,  непредвиденные расходы).  Стоимость СМР в текущем уровне цен необходимо определять путем применения к базисной стоимости индексов к элементам прямых затрат. </t>
  </si>
  <si>
    <t>Стоимость МТР и оборудования всего, руб.</t>
  </si>
  <si>
    <t>тн</t>
  </si>
  <si>
    <t>Транспорт материалов Заказчика ст. Карабула - площадка складирования</t>
  </si>
  <si>
    <t>Транспорт материалов Заказчика г. Красноярск-ст. Карабула</t>
  </si>
  <si>
    <t>т.м3</t>
  </si>
  <si>
    <t>Расчистка от леса с захоронением</t>
  </si>
  <si>
    <t>га</t>
  </si>
  <si>
    <t>1.1</t>
  </si>
  <si>
    <t>1.2</t>
  </si>
  <si>
    <t>Куст скважин №15, в т.ч.:</t>
  </si>
  <si>
    <r>
      <t xml:space="preserve">ЛСР 01-01-01 </t>
    </r>
    <r>
      <rPr>
        <sz val="10"/>
        <rFont val="Times New Roman"/>
        <family val="1"/>
        <charset val="204"/>
      </rPr>
      <t>(54/14-1-Р10-ИП-ПЗУ1 изм.1 № 1241)</t>
    </r>
  </si>
  <si>
    <t>Расчистка территории от леса</t>
  </si>
  <si>
    <t>Инженерная подготовка</t>
  </si>
  <si>
    <t>Подъездная автодорога к кусту скважин №15</t>
  </si>
  <si>
    <r>
      <t xml:space="preserve">ЛСР 05-01-01 </t>
    </r>
    <r>
      <rPr>
        <sz val="10"/>
        <rFont val="Times New Roman"/>
        <family val="1"/>
        <charset val="204"/>
      </rPr>
      <t>(аналог-54-14/14-Р7-ИЛ-ГП1 с коэфф. 0,25)</t>
    </r>
  </si>
  <si>
    <r>
      <t xml:space="preserve">ЛСР 01-02-01 </t>
    </r>
    <r>
      <rPr>
        <sz val="10"/>
        <rFont val="Times New Roman"/>
        <family val="1"/>
        <charset val="204"/>
      </rPr>
      <t>(аналог-54-14/14-Р7-ИЛ-ГП1 с коэфф. 0,25)</t>
    </r>
  </si>
  <si>
    <t>2.1</t>
  </si>
  <si>
    <t>2.2</t>
  </si>
  <si>
    <t>Подъездная автодорога к площадке скважины №203 и №203 БИС</t>
  </si>
  <si>
    <t>3.1</t>
  </si>
  <si>
    <t>3.2</t>
  </si>
  <si>
    <t>Подъездная автодорога к кусту скважин №15, в т.ч.:</t>
  </si>
  <si>
    <t>Подъездная автодорога к площадке скважины №203 и №203 БИС, в т.ч.:</t>
  </si>
  <si>
    <t>Площадка скважин №203 и №203 БИС</t>
  </si>
  <si>
    <t>Площадка скважин №203 и №203 БИС, в т.ч.:</t>
  </si>
  <si>
    <t>Автомобильная дорога "Куст 6 - т.пр. к автодороге "Причал-ЦПС". Участок "Т.17-т.пр. к автодороге "Причал-ЦПС". 1 этап строительства</t>
  </si>
  <si>
    <t xml:space="preserve">Автомобильная дорога </t>
  </si>
  <si>
    <r>
      <t xml:space="preserve">ЛСР 01-03-01 </t>
    </r>
    <r>
      <rPr>
        <sz val="10"/>
        <rFont val="Times New Roman"/>
        <family val="1"/>
        <charset val="204"/>
      </rPr>
      <t>(аналог-54-14/14-Р7-ИЛ-ГП1 с коэфф. 0,8)</t>
    </r>
  </si>
  <si>
    <r>
      <t xml:space="preserve">ЛСР 05-02-01 </t>
    </r>
    <r>
      <rPr>
        <sz val="10"/>
        <rFont val="Times New Roman"/>
        <family val="1"/>
        <charset val="204"/>
      </rPr>
      <t>(аналог-54-14/14-Р7-ИЛ-ГП1 с коэфф. 0,8)</t>
    </r>
  </si>
  <si>
    <r>
      <t xml:space="preserve">ЛСР 01-04-01 </t>
    </r>
    <r>
      <rPr>
        <sz val="10"/>
        <rFont val="Times New Roman"/>
        <family val="1"/>
        <charset val="204"/>
      </rPr>
      <t>(54/14-1-Р10-ИП-ПЗУ1 изм.1 № 1241)</t>
    </r>
  </si>
  <si>
    <r>
      <t xml:space="preserve">ЛСР 01-05-01 </t>
    </r>
    <r>
      <rPr>
        <sz val="10"/>
        <rFont val="Times New Roman"/>
        <family val="1"/>
        <charset val="204"/>
      </rPr>
      <t>(аналог-54-14/14-Р7-ИЛ-ГП1 с коэфф. 1,6)</t>
    </r>
  </si>
  <si>
    <r>
      <t xml:space="preserve">ЛСР 05-03-01 </t>
    </r>
    <r>
      <rPr>
        <sz val="10"/>
        <rFont val="Times New Roman"/>
        <family val="1"/>
        <charset val="204"/>
      </rPr>
      <t>(аналог-54-14/14-Р7-ИЛ-ГП1 с коэфф. 1,6)</t>
    </r>
  </si>
  <si>
    <t>4.1</t>
  </si>
  <si>
    <t>4.2</t>
  </si>
  <si>
    <t>5.1</t>
  </si>
  <si>
    <t>5.2</t>
  </si>
  <si>
    <t>Автомобильная дорога от резервуарного парка до МУПН, в т.ч.:</t>
  </si>
  <si>
    <t>6.1</t>
  </si>
  <si>
    <t>6.2</t>
  </si>
  <si>
    <r>
      <t xml:space="preserve">ЛСР 01-06-01 </t>
    </r>
    <r>
      <rPr>
        <sz val="10"/>
        <rFont val="Times New Roman"/>
        <family val="1"/>
        <charset val="204"/>
      </rPr>
      <t>(аналог-54-14/14-Р7-ИЛ-ГП1 с коэфф. 0,2)</t>
    </r>
  </si>
  <si>
    <r>
      <t xml:space="preserve">ЛСР 05-04-01 </t>
    </r>
    <r>
      <rPr>
        <sz val="10"/>
        <rFont val="Times New Roman"/>
        <family val="1"/>
        <charset val="204"/>
      </rPr>
      <t>(аналог-54-14/14-Р7-ИЛ-ГП1 с коэфф. 0,2)</t>
    </r>
  </si>
  <si>
    <t>7.1</t>
  </si>
  <si>
    <t>7.2</t>
  </si>
  <si>
    <t>Автомобильная дорога до водозаборных сооружений на р. Л. Копчера от АД тех. назн. от скв. К-10 до К-219 ПК 180+50,00, в т.ч.:</t>
  </si>
  <si>
    <t>Площадка временного энергоцентра</t>
  </si>
  <si>
    <t>СМ-01-01-01_СО1</t>
  </si>
  <si>
    <t>СМ-02-01-01_СО1</t>
  </si>
  <si>
    <t>Устройство площадки</t>
  </si>
  <si>
    <r>
      <t xml:space="preserve">ЛСР 02-01-01 </t>
    </r>
    <r>
      <rPr>
        <sz val="10"/>
        <rFont val="Times New Roman"/>
        <family val="1"/>
        <charset val="204"/>
      </rPr>
      <t>(аналог 54/14-1-Р10-ИП-ПЗУ1 изм.1 №1241- с коэфф. 3,5)</t>
    </r>
  </si>
  <si>
    <r>
      <t xml:space="preserve">ЛСР 02-02-01 </t>
    </r>
    <r>
      <rPr>
        <sz val="10"/>
        <rFont val="Times New Roman"/>
        <family val="1"/>
        <charset val="204"/>
      </rPr>
      <t>(аналог 54/14-1-Р10-ИП-ПЗУ1 изм.1 с коэфф. 3,5)</t>
    </r>
  </si>
  <si>
    <r>
      <t xml:space="preserve">ЛСР 01-07-01 </t>
    </r>
    <r>
      <rPr>
        <sz val="10"/>
        <rFont val="Times New Roman"/>
        <family val="1"/>
        <charset val="204"/>
      </rPr>
      <t>(аналог-54-14/14-Р7-ИЛ-ГП1 с коэфф. 0,2)</t>
    </r>
  </si>
  <si>
    <r>
      <t xml:space="preserve">ЛСР 05-05-01 </t>
    </r>
    <r>
      <rPr>
        <sz val="10"/>
        <rFont val="Times New Roman"/>
        <family val="1"/>
        <charset val="204"/>
      </rPr>
      <t>(аналог-54-14/14-Р7-ИЛ-ГП1 с коэфф. 0,2)</t>
    </r>
  </si>
  <si>
    <t xml:space="preserve">На строительство объектов: «Кустовая площадка № 15»; «Подъезд к кустовой площадке № 15»; 
«Площадка скважин №№ 203, 203бис»; «Подъезд к кустовой площадке № 203 БИС»; 
«Автодорога Куст 6 - примыкание ЦПС», «Площадка Временного энергоцентра», «Автомобильная дорога от Резервуарного парка до МУПН»; 
«Автомобильная дорога до Водозаборных сооружений на р. Левая Копчера»
</t>
  </si>
  <si>
    <t>заполняется претендентом</t>
  </si>
  <si>
    <t>Расчет  начальной максимальной цены по лоту № КНГ/3.37-2016</t>
  </si>
  <si>
    <t>РАЗДЕЛИТЕЛЬНАЯ ВЕДОМОСТЬ ПОСТАВКИ ТОВАРНО-МАТЕРИАЛЬНЫХ ЦЕННОСТЕЙ МЕЖДУ ЗАКАЗЧИКОМ И ГЕНПОДРЯДЧИКОМ Лот № КНГ/3.37-2016</t>
  </si>
  <si>
    <t>«Строительство объектов: «Кустовая площадка № 15»; «Подъезд к кустовой площадке № 15»; «Площадка скважин №№ 203, 203бис»; «Подъезд к кустовой площадке № 203 БИС»; «Автодорога Куст 6 - примыкание ЦПС», «Площадка Временного энергоцентра», «Автомобильная дорога от Резервуарного парка до МУПН»; «Автомобильная дорога до Водозаборных сооружений на р. Левая Копчера»</t>
  </si>
  <si>
    <t xml:space="preserve">Обоснование (код ФСНБ) </t>
  </si>
  <si>
    <t>Наименование товарно-материальных ценностей</t>
  </si>
  <si>
    <t>Ед. измерения</t>
  </si>
  <si>
    <t>Информация по сметной документации</t>
  </si>
  <si>
    <t>Поставщик</t>
  </si>
  <si>
    <t xml:space="preserve">Общее количество  </t>
  </si>
  <si>
    <t xml:space="preserve">Стоимость в базисных ценах. 2001г., руб. </t>
  </si>
  <si>
    <t>Заказчик</t>
  </si>
  <si>
    <t>Подрядчик</t>
  </si>
  <si>
    <t>цена за ед. (руб. без НДС)</t>
  </si>
  <si>
    <t>Сумма  (руб. без НДС)</t>
  </si>
  <si>
    <t>индекс (гр.10/гр.7)</t>
  </si>
  <si>
    <t>Площадка Временного Энергоцентра</t>
  </si>
  <si>
    <t>114-0021</t>
  </si>
  <si>
    <t>Удобрения сложно-смешанные гранулированные насыпью</t>
  </si>
  <si>
    <t>т</t>
  </si>
  <si>
    <t>ТСЦ-407-0025</t>
  </si>
  <si>
    <t>Смесь торфо-песчанная (70% торфа, 30% песка)</t>
  </si>
  <si>
    <t>м3</t>
  </si>
  <si>
    <t>ТСЦ-414-0137</t>
  </si>
  <si>
    <t>Семена газонных трав (смесь)</t>
  </si>
  <si>
    <t>кг</t>
  </si>
  <si>
    <t>408-0015</t>
  </si>
  <si>
    <t>Щебень из природного камня для строительных работ марка 800, фракция 20-40 мм</t>
  </si>
  <si>
    <t>Цена заказчика</t>
  </si>
  <si>
    <t>Грунт из карьера №11</t>
  </si>
  <si>
    <t xml:space="preserve">Итого материалы </t>
  </si>
  <si>
    <t>Итого оборудование</t>
  </si>
  <si>
    <t>Итого по смете:</t>
  </si>
  <si>
    <t>Площадка скважин №№203,203бис</t>
  </si>
  <si>
    <t>101-0782</t>
  </si>
  <si>
    <t>Поковки из квадратных заготовок, масса 1,8 кг</t>
  </si>
  <si>
    <t>101-0807</t>
  </si>
  <si>
    <t>Проволока сварочная легированная диаметром 4 мм</t>
  </si>
  <si>
    <t>101-1513</t>
  </si>
  <si>
    <t>Электроды диаметром 4 мм Э42</t>
  </si>
  <si>
    <t>101-1580</t>
  </si>
  <si>
    <t>Пленкообразующие материалы для дорожных работ ПМ-100А</t>
  </si>
  <si>
    <t>101-1797</t>
  </si>
  <si>
    <t>Эмульсия битумно-дорожная</t>
  </si>
  <si>
    <t>101-2562</t>
  </si>
  <si>
    <t>Флюс АН-47</t>
  </si>
  <si>
    <t>102-0025</t>
  </si>
  <si>
    <t>Бруски обрезные хвойных пород длиной 4-6,5 м, шириной 75-150 мм, толщиной 40-75 мм, III сорта</t>
  </si>
  <si>
    <t>Письмо ООО "Славнефть-Красноярскнефтегаз" №03-03/20 от 17.04.2015г.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</si>
  <si>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</si>
  <si>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</si>
  <si>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</si>
  <si>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</si>
  <si>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</si>
  <si>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</si>
  <si>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</si>
  <si>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t>ТСЦ-407-0028</t>
  </si>
  <si>
    <t>Смесь пескоцементная (цемент М 400)</t>
  </si>
  <si>
    <t>прайс</t>
  </si>
  <si>
    <t>Изоляция Нетма-Теплонит</t>
  </si>
  <si>
    <t>м2</t>
  </si>
  <si>
    <t>Грунт из карьера №11...</t>
  </si>
  <si>
    <t xml:space="preserve">   - Грунт из карьера №11 (для нижней части насыпи)</t>
  </si>
  <si>
    <t xml:space="preserve">   - Грунт из карьера №11 (для верхней части насыпи)</t>
  </si>
  <si>
    <t xml:space="preserve">   - Грунт из карьера №11</t>
  </si>
  <si>
    <t>Кустовая площадка №15</t>
  </si>
  <si>
    <t>411-0001</t>
  </si>
  <si>
    <t>Вода</t>
  </si>
  <si>
    <t>Подъезд к кустовой площадке №15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</si>
  <si>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</si>
  <si>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</si>
  <si>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</si>
  <si>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</si>
  <si>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</si>
  <si>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</si>
  <si>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</si>
  <si>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</si>
  <si>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</si>
  <si>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</si>
  <si>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101-0627</t>
  </si>
  <si>
    <t>Олифа комбинированная, марки К-2</t>
  </si>
  <si>
    <t>101-0797</t>
  </si>
  <si>
    <t>Проволока горячекатаная в мотках, диаметром 6,3-6,5 мм</t>
  </si>
  <si>
    <t>101-1299</t>
  </si>
  <si>
    <t>Топливо дизельное из малосернистых нефтей</t>
  </si>
  <si>
    <t>101-1529</t>
  </si>
  <si>
    <t>Электроды диаметром 6 мм Э42</t>
  </si>
  <si>
    <t>101-1714</t>
  </si>
  <si>
    <t>Болты с гайками и шайбами строительные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</si>
  <si>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</si>
  <si>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</si>
  <si>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</si>
  <si>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</si>
  <si>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</si>
  <si>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</si>
  <si>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102-0026</t>
  </si>
  <si>
    <t>Бруски обрезные хвойных пород длиной 4-6,5 м, шириной 75-150 мм, толщиной 40-75 мм,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</si>
  <si>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</si>
  <si>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</si>
  <si>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</si>
  <si>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</si>
  <si>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104-1298</t>
  </si>
  <si>
    <t>Фольга алюминиевая для технических целей мягкая, рулонная, толщиной 0,1 мм</t>
  </si>
  <si>
    <t>110-0243</t>
  </si>
  <si>
    <t>Стойки металлические под дорожные знаки из круглых труб и гнутосварных профилей, массой до 0,01 т</t>
  </si>
  <si>
    <t>113-0021</t>
  </si>
  <si>
    <t>Грунтовка ГФ-021 красно-коричневая</t>
  </si>
  <si>
    <t>113-0163</t>
  </si>
  <si>
    <t>Смола эпоксидная марки ЭД-20</t>
  </si>
  <si>
    <t>203-0511</t>
  </si>
  <si>
    <t>Щиты из досок толщиной 25 мм</t>
  </si>
  <si>
    <t>401-0005</t>
  </si>
  <si>
    <t>Бетон тяжелый, класс В12,5 (М150)</t>
  </si>
  <si>
    <t>405-0253</t>
  </si>
  <si>
    <t>Известь строительная негашеная комовая, сорт I</t>
  </si>
  <si>
    <t>Гидроизоляционный материал "Гермокрон"</t>
  </si>
  <si>
    <t>Знак ...</t>
  </si>
  <si>
    <t>шт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</si>
  <si>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</si>
  <si>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</si>
  <si>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</si>
  <si>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</si>
  <si>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</si>
  <si>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5000*1500мм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</si>
  <si>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</si>
  <si>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</si>
  <si>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>ТСЦ-101-2529</t>
  </si>
  <si>
    <t>Комплект металлоконструкций барьерного ограждения, марка 11ДО-1,1Ш/1,5-300</t>
  </si>
  <si>
    <t>ТСЦ-101-2777</t>
  </si>
  <si>
    <t>Столбики сигнальные дорожные пластиковые</t>
  </si>
  <si>
    <t>шт.</t>
  </si>
  <si>
    <t>ТСЦ-204-0003</t>
  </si>
  <si>
    <t>Горячекатаная арматурная сталь гладкая класса А-I, диаметром 10 мм</t>
  </si>
  <si>
    <t>ТСЦ-401-0066</t>
  </si>
  <si>
    <t>Бетон тяжелый, крупность заполнителя 20 мм, класс В15 (М200)</t>
  </si>
  <si>
    <t>ТСЦ-401-0067</t>
  </si>
  <si>
    <t>Бетон тяжелый, крупность заполнителя 20 мм, класс В20 (М250)</t>
  </si>
  <si>
    <t>ТСЦ-407-0027</t>
  </si>
  <si>
    <t>Смесь пескоцементная с содержанием цемента до 67 %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</si>
  <si>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</si>
  <si>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</si>
  <si>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413-0009</t>
  </si>
  <si>
    <t>Камень булыжный</t>
  </si>
  <si>
    <t>Георешетка 30/...</t>
  </si>
  <si>
    <t xml:space="preserve">   - Георешетка 30/20</t>
  </si>
  <si>
    <t xml:space="preserve">   - Георешетка 30/15</t>
  </si>
  <si>
    <t>ТСЦ-101-2696</t>
  </si>
  <si>
    <t>Нетканый геотекстиль Дорнит 300 г/м2</t>
  </si>
  <si>
    <t>ТСЦ-101-3006</t>
  </si>
  <si>
    <t>Анкер из арматурной стали АI, диаметром 12мм, длиной 90 см для крепления геотехнических решеток</t>
  </si>
  <si>
    <t>ТСЦ-101-4132</t>
  </si>
  <si>
    <t>Геосетка «Славрос СД-40» (размер ячейки 35х40 мм)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</si>
  <si>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</si>
  <si>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</si>
  <si>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ТСЦ-403-0136</t>
  </si>
  <si>
    <t>Лотки железобетонные водопропускные</t>
  </si>
  <si>
    <t>ТСЦ-403-1003</t>
  </si>
  <si>
    <t>Блоки железобетонные опорные, прим.</t>
  </si>
  <si>
    <t>...</t>
  </si>
  <si>
    <t xml:space="preserve">   - Щебень</t>
  </si>
  <si>
    <t>Подъезд к кустовой площадке №203бис</t>
  </si>
  <si>
    <t>Автодорога Куст6-примыкание ЦПС</t>
  </si>
  <si>
    <t xml:space="preserve">Автомобильная дорога от резервуарного парка до МУПН </t>
  </si>
  <si>
    <t xml:space="preserve">   - Грунт из карьера №12</t>
  </si>
  <si>
    <t>Автомобильная дорога до водозаборных сооружений на р. Левая Копчера</t>
  </si>
  <si>
    <t>Всего по всем локальным сметам, в том числе:</t>
  </si>
  <si>
    <t>НДС 18%</t>
  </si>
  <si>
    <t>Всего оборудование и материалы с учетом НДС</t>
  </si>
  <si>
    <t xml:space="preserve">* - Цена материально-технических ресурсов поставки Подрядчика определена с учетом транспортных и заготовительно-складских расходов до объекта строительства.  </t>
  </si>
  <si>
    <t>Руководитель: ___________________ ФИО</t>
  </si>
  <si>
    <t>поставит индекс на материалы</t>
  </si>
  <si>
    <t>мп</t>
  </si>
  <si>
    <t>Форма 6.1к</t>
  </si>
  <si>
    <t xml:space="preserve">Расчет стоимости перебазировки техники </t>
  </si>
  <si>
    <t>№ п/л</t>
  </si>
  <si>
    <t>Гос №</t>
  </si>
  <si>
    <t>Наименование грузоперевозящей техники</t>
  </si>
  <si>
    <t>Грузоподъемность, тн</t>
  </si>
  <si>
    <t>Вес груза, тн</t>
  </si>
  <si>
    <t>Перевозимый груз</t>
  </si>
  <si>
    <t>Количество рейсов</t>
  </si>
  <si>
    <t>Маршрут</t>
  </si>
  <si>
    <t xml:space="preserve">Кол-во км </t>
  </si>
  <si>
    <t>Скорость км/час</t>
  </si>
  <si>
    <t>Время в пути, час</t>
  </si>
  <si>
    <t>Стоимость маш.часа, руб.</t>
  </si>
  <si>
    <t>Итого стоимость</t>
  </si>
  <si>
    <t>Наименование</t>
  </si>
  <si>
    <t>Вес единицы, тн</t>
  </si>
  <si>
    <t>Кол-во единиц</t>
  </si>
  <si>
    <t>Всего вес груза, тн</t>
  </si>
  <si>
    <t>ИТОГО перебазировка техники на объект</t>
  </si>
  <si>
    <t>Примечание:</t>
  </si>
  <si>
    <t>Подрядчик:      ______________/___________/</t>
  </si>
  <si>
    <t>Форма 6.2</t>
  </si>
  <si>
    <t xml:space="preserve">Расчет </t>
  </si>
  <si>
    <t xml:space="preserve">Перевозка автотранспортом работников строительно-монтажных организаций, свверх 3км </t>
  </si>
  <si>
    <t>за                           201…  г.</t>
  </si>
  <si>
    <t>№№ п/п</t>
  </si>
  <si>
    <t>Наименование и марка автотранспортного средства</t>
  </si>
  <si>
    <t>Вместимость , чел</t>
  </si>
  <si>
    <t xml:space="preserve">Ежедневные перевозки </t>
  </si>
  <si>
    <t>Расстояние от места проживания рабочих (вахтовый поселок, общежитие, город) до объекта  туда и обратно, км</t>
  </si>
  <si>
    <t>Эксплуатационная скорость, км/час</t>
  </si>
  <si>
    <t>Кол-во рейсов в день</t>
  </si>
  <si>
    <t>Кол-во  дней перевозки</t>
  </si>
  <si>
    <t>Стоимость 1чел/часа (по договору), руб</t>
  </si>
  <si>
    <t>Всего стоимость ежедневных перевозок, руб</t>
  </si>
  <si>
    <t>ИТОГО</t>
  </si>
  <si>
    <t>Подрядчик:  ___________/___________/</t>
  </si>
  <si>
    <t>Форма 6.3</t>
  </si>
  <si>
    <t>Вахтовый метод работ (за исключением вахтовой надбавки учтенной в индексом на ОЗП)</t>
  </si>
  <si>
    <t>И Т.Д.</t>
  </si>
  <si>
    <t>Форма 6.4</t>
  </si>
  <si>
    <t>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</t>
  </si>
  <si>
    <t>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</t>
  </si>
  <si>
    <t>форма 6к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</si>
</sst>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  <numFmt numFmtId="173" formatCode="#,##0.0"/>
    <numFmt numFmtId="174" formatCode="0.000"/>
    <numFmt numFmtId="175" formatCode="_-* #,##0.00_р_._-;\-* #,##0.00_р_._-;_-* &quot;-&quot;??_р_._-;_-@_-"/>
  </numFmts>
  <fonts count="4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u/>
      <sz val="10"/>
      <name val="Times New Roman"/>
      <family val="1"/>
      <charset val="204"/>
    </font>
    <font>
      <b/>
      <sz val="14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4" fillId="0" borderId="1">
      <alignment horizontal="center"/>
    </xf>
    <xf numFmtId="0" fontId="15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5" fillId="0" borderId="0"/>
    <xf numFmtId="0" fontId="14" fillId="0" borderId="0">
      <alignment horizontal="right" vertical="top" wrapText="1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1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5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36" fillId="0" borderId="0"/>
    <xf numFmtId="4" fontId="31" fillId="0" borderId="0">
      <alignment vertical="center"/>
    </xf>
  </cellStyleXfs>
  <cellXfs count="391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171" fontId="11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7" xfId="5" applyFont="1" applyFill="1" applyBorder="1" applyAlignment="1">
      <alignment horizontal="left" vertical="top"/>
    </xf>
    <xf numFmtId="0" fontId="1" fillId="0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11" fillId="0" borderId="0" xfId="5" applyNumberFormat="1" applyFont="1" applyFill="1" applyBorder="1" applyAlignment="1">
      <alignment horizontal="left" vertical="top"/>
    </xf>
    <xf numFmtId="49" fontId="13" fillId="0" borderId="7" xfId="5" applyNumberFormat="1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73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/>
    <xf numFmtId="0" fontId="17" fillId="0" borderId="0" xfId="0" applyFont="1" applyFill="1"/>
    <xf numFmtId="4" fontId="19" fillId="0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1" fontId="1" fillId="0" borderId="1" xfId="2" quotePrefix="1" applyNumberFormat="1" applyFont="1" applyFill="1" applyBorder="1" applyAlignment="1" applyProtection="1">
      <alignment horizontal="left" vertical="center" wrapText="1"/>
      <protection locked="0"/>
    </xf>
    <xf numFmtId="17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right"/>
    </xf>
    <xf numFmtId="0" fontId="18" fillId="0" borderId="0" xfId="0" applyFont="1" applyFill="1"/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1" fontId="19" fillId="0" borderId="1" xfId="2" quotePrefix="1" applyNumberFormat="1" applyFont="1" applyFill="1" applyBorder="1" applyAlignment="1" applyProtection="1">
      <alignment horizontal="center"/>
      <protection locked="0"/>
    </xf>
    <xf numFmtId="4" fontId="19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 vertical="center"/>
    </xf>
    <xf numFmtId="2" fontId="19" fillId="0" borderId="1" xfId="2" quotePrefix="1" applyNumberFormat="1" applyFont="1" applyFill="1" applyBorder="1" applyAlignment="1" applyProtection="1">
      <alignment horizontal="right"/>
      <protection locked="0"/>
    </xf>
    <xf numFmtId="168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right" vertical="center" wrapText="1"/>
    </xf>
    <xf numFmtId="168" fontId="19" fillId="0" borderId="1" xfId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right" vertical="top" wrapText="1"/>
    </xf>
    <xf numFmtId="4" fontId="19" fillId="0" borderId="0" xfId="0" applyNumberFormat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 applyAlignment="1">
      <alignment horizontal="right"/>
    </xf>
    <xf numFmtId="0" fontId="20" fillId="0" borderId="0" xfId="0" applyFont="1" applyFill="1"/>
    <xf numFmtId="1" fontId="19" fillId="0" borderId="0" xfId="0" applyNumberFormat="1" applyFont="1" applyFill="1" applyBorder="1" applyAlignment="1">
      <alignment horizontal="right"/>
    </xf>
    <xf numFmtId="0" fontId="18" fillId="0" borderId="0" xfId="0" applyFont="1" applyFill="1" applyBorder="1"/>
    <xf numFmtId="0" fontId="21" fillId="0" borderId="0" xfId="0" applyFont="1" applyFill="1" applyAlignment="1">
      <alignment horizontal="right"/>
    </xf>
    <xf numFmtId="0" fontId="21" fillId="0" borderId="0" xfId="0" applyFont="1" applyFill="1"/>
    <xf numFmtId="2" fontId="1" fillId="2" borderId="1" xfId="0" applyNumberFormat="1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left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175" fontId="22" fillId="3" borderId="0" xfId="0" applyNumberFormat="1" applyFont="1" applyFill="1" applyAlignment="1">
      <alignment horizontal="center" vertical="center"/>
    </xf>
    <xf numFmtId="0" fontId="22" fillId="3" borderId="0" xfId="0" applyFont="1" applyFill="1"/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/>
    </xf>
    <xf numFmtId="175" fontId="14" fillId="3" borderId="0" xfId="0" applyNumberFormat="1" applyFont="1" applyFill="1" applyBorder="1" applyAlignment="1">
      <alignment horizontal="center" vertical="center" wrapText="1"/>
    </xf>
    <xf numFmtId="4" fontId="14" fillId="3" borderId="0" xfId="0" applyNumberFormat="1" applyFont="1" applyFill="1" applyBorder="1" applyAlignment="1">
      <alignment horizontal="left" vertical="center" wrapText="1"/>
    </xf>
    <xf numFmtId="4" fontId="23" fillId="3" borderId="0" xfId="0" applyNumberFormat="1" applyFont="1" applyFill="1" applyBorder="1" applyAlignment="1">
      <alignment horizontal="center" vertical="center" wrapText="1"/>
    </xf>
    <xf numFmtId="175" fontId="23" fillId="3" borderId="0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/>
    <xf numFmtId="175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175" fontId="14" fillId="3" borderId="6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 wrapText="1"/>
    </xf>
    <xf numFmtId="17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5" fontId="14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right" vertical="top" wrapText="1"/>
    </xf>
    <xf numFmtId="175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75" fontId="24" fillId="0" borderId="1" xfId="0" applyNumberFormat="1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175" fontId="14" fillId="4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 wrapText="1"/>
    </xf>
    <xf numFmtId="175" fontId="24" fillId="0" borderId="1" xfId="0" applyNumberFormat="1" applyFont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175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2" fillId="4" borderId="0" xfId="0" applyFont="1" applyFill="1" applyBorder="1"/>
    <xf numFmtId="0" fontId="24" fillId="0" borderId="4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4" fontId="24" fillId="4" borderId="4" xfId="0" applyNumberFormat="1" applyFont="1" applyFill="1" applyBorder="1" applyAlignment="1">
      <alignment horizontal="center" vertical="center"/>
    </xf>
    <xf numFmtId="0" fontId="24" fillId="4" borderId="4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center" vertical="top"/>
    </xf>
    <xf numFmtId="175" fontId="23" fillId="4" borderId="1" xfId="0" applyNumberFormat="1" applyFont="1" applyFill="1" applyBorder="1" applyAlignment="1">
      <alignment horizontal="center" vertical="center"/>
    </xf>
    <xf numFmtId="4" fontId="24" fillId="4" borderId="1" xfId="0" applyNumberFormat="1" applyFont="1" applyFill="1" applyBorder="1" applyAlignment="1">
      <alignment horizontal="center" vertical="center" wrapText="1"/>
    </xf>
    <xf numFmtId="175" fontId="24" fillId="4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wrapText="1"/>
    </xf>
    <xf numFmtId="0" fontId="14" fillId="3" borderId="3" xfId="0" applyFont="1" applyFill="1" applyBorder="1" applyAlignment="1">
      <alignment horizontal="center" vertical="top"/>
    </xf>
    <xf numFmtId="4" fontId="14" fillId="3" borderId="1" xfId="0" applyNumberFormat="1" applyFont="1" applyFill="1" applyBorder="1" applyAlignment="1">
      <alignment horizontal="center" vertical="center"/>
    </xf>
    <xf numFmtId="175" fontId="23" fillId="3" borderId="1" xfId="0" applyNumberFormat="1" applyFont="1" applyFill="1" applyBorder="1" applyAlignment="1">
      <alignment horizontal="center" vertical="center"/>
    </xf>
    <xf numFmtId="175" fontId="24" fillId="3" borderId="1" xfId="0" applyNumberFormat="1" applyFont="1" applyFill="1" applyBorder="1" applyAlignment="1">
      <alignment horizontal="center" vertical="center"/>
    </xf>
    <xf numFmtId="4" fontId="24" fillId="3" borderId="1" xfId="0" applyNumberFormat="1" applyFont="1" applyFill="1" applyBorder="1" applyAlignment="1">
      <alignment horizontal="center" vertical="center" wrapText="1"/>
    </xf>
    <xf numFmtId="175" fontId="24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4" fillId="3" borderId="0" xfId="0" applyFont="1" applyFill="1" applyAlignment="1">
      <alignment wrapText="1"/>
    </xf>
    <xf numFmtId="0" fontId="14" fillId="3" borderId="0" xfId="0" applyFont="1" applyFill="1" applyAlignment="1">
      <alignment horizontal="left" vertical="top"/>
    </xf>
    <xf numFmtId="4" fontId="14" fillId="3" borderId="0" xfId="0" applyNumberFormat="1" applyFont="1" applyFill="1" applyAlignment="1">
      <alignment horizontal="center" vertical="center" wrapText="1"/>
    </xf>
    <xf numFmtId="175" fontId="14" fillId="3" borderId="0" xfId="0" applyNumberFormat="1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 vertical="center" wrapText="1"/>
    </xf>
    <xf numFmtId="175" fontId="25" fillId="3" borderId="0" xfId="0" applyNumberFormat="1" applyFont="1" applyFill="1" applyAlignment="1">
      <alignment horizontal="center" vertical="center" wrapText="1"/>
    </xf>
    <xf numFmtId="0" fontId="14" fillId="3" borderId="0" xfId="32" applyFont="1" applyFill="1" applyAlignment="1">
      <alignment horizontal="left"/>
    </xf>
    <xf numFmtId="175" fontId="14" fillId="3" borderId="0" xfId="0" applyNumberFormat="1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175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4" fontId="14" fillId="3" borderId="0" xfId="0" applyNumberFormat="1" applyFont="1" applyFill="1" applyBorder="1" applyAlignment="1">
      <alignment horizontal="right" vertical="center"/>
    </xf>
    <xf numFmtId="0" fontId="22" fillId="3" borderId="0" xfId="0" applyFont="1" applyFill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center" vertical="center" wrapText="1"/>
    </xf>
    <xf numFmtId="0" fontId="14" fillId="2" borderId="0" xfId="32" applyFont="1" applyFill="1" applyAlignment="1">
      <alignment horizontal="left"/>
    </xf>
    <xf numFmtId="0" fontId="26" fillId="0" borderId="1" xfId="31" applyFont="1" applyBorder="1" applyAlignment="1">
      <alignment horizontal="left" vertical="top" wrapText="1"/>
    </xf>
    <xf numFmtId="0" fontId="26" fillId="0" borderId="1" xfId="31" applyFont="1" applyBorder="1" applyAlignment="1">
      <alignment horizontal="center" vertical="top" wrapText="1"/>
    </xf>
    <xf numFmtId="0" fontId="26" fillId="0" borderId="1" xfId="31" applyNumberFormat="1" applyFont="1" applyBorder="1" applyAlignment="1">
      <alignment horizontal="center" vertical="top" wrapText="1"/>
    </xf>
    <xf numFmtId="0" fontId="26" fillId="0" borderId="1" xfId="31" applyFont="1" applyBorder="1" applyAlignment="1">
      <alignment horizontal="right" vertical="top" wrapText="1"/>
    </xf>
    <xf numFmtId="0" fontId="27" fillId="0" borderId="0" xfId="33" applyFont="1" applyProtection="1">
      <protection locked="0"/>
    </xf>
    <xf numFmtId="0" fontId="28" fillId="0" borderId="0" xfId="33" applyFont="1" applyAlignment="1" applyProtection="1">
      <alignment horizontal="center" vertical="center" wrapText="1"/>
      <protection locked="0"/>
    </xf>
    <xf numFmtId="0" fontId="28" fillId="0" borderId="0" xfId="33" applyFont="1" applyProtection="1">
      <protection locked="0"/>
    </xf>
    <xf numFmtId="0" fontId="28" fillId="0" borderId="0" xfId="33" applyFont="1" applyAlignment="1" applyProtection="1">
      <alignment horizontal="right"/>
      <protection locked="0"/>
    </xf>
    <xf numFmtId="0" fontId="29" fillId="0" borderId="0" xfId="34" applyFont="1" applyBorder="1" applyAlignment="1">
      <alignment horizontal="center"/>
    </xf>
    <xf numFmtId="0" fontId="29" fillId="0" borderId="0" xfId="34" applyFont="1" applyBorder="1" applyAlignment="1"/>
    <xf numFmtId="0" fontId="15" fillId="0" borderId="0" xfId="34" applyFont="1"/>
    <xf numFmtId="4" fontId="14" fillId="0" borderId="0" xfId="33" applyNumberFormat="1" applyFont="1" applyBorder="1" applyProtection="1">
      <protection locked="0"/>
    </xf>
    <xf numFmtId="0" fontId="14" fillId="0" borderId="0" xfId="33" applyFont="1" applyBorder="1" applyProtection="1">
      <protection locked="0"/>
    </xf>
    <xf numFmtId="0" fontId="30" fillId="0" borderId="0" xfId="34" applyFont="1" applyBorder="1" applyAlignment="1"/>
    <xf numFmtId="0" fontId="30" fillId="0" borderId="0" xfId="34" applyFont="1" applyAlignment="1"/>
    <xf numFmtId="0" fontId="15" fillId="0" borderId="0" xfId="34" applyFont="1" applyAlignment="1">
      <alignment horizontal="center" vertical="center" wrapText="1"/>
    </xf>
    <xf numFmtId="0" fontId="33" fillId="0" borderId="0" xfId="35" applyFont="1"/>
    <xf numFmtId="0" fontId="32" fillId="0" borderId="0" xfId="35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" xfId="35" applyFont="1" applyBorder="1"/>
    <xf numFmtId="0" fontId="31" fillId="0" borderId="1" xfId="35" applyBorder="1"/>
    <xf numFmtId="0" fontId="31" fillId="0" borderId="1" xfId="35" applyBorder="1" applyAlignment="1">
      <alignment horizontal="center"/>
    </xf>
    <xf numFmtId="0" fontId="31" fillId="0" borderId="2" xfId="35" applyBorder="1" applyAlignment="1">
      <alignment horizontal="center"/>
    </xf>
    <xf numFmtId="0" fontId="31" fillId="0" borderId="1" xfId="35" applyBorder="1" applyAlignment="1">
      <alignment horizontal="center" vertical="center" wrapText="1"/>
    </xf>
    <xf numFmtId="3" fontId="31" fillId="3" borderId="1" xfId="35" applyNumberFormat="1" applyFill="1" applyBorder="1" applyAlignment="1">
      <alignment horizontal="center"/>
    </xf>
    <xf numFmtId="0" fontId="31" fillId="0" borderId="0" xfId="35"/>
    <xf numFmtId="0" fontId="1" fillId="0" borderId="0" xfId="33" applyFont="1" applyFill="1" applyAlignment="1" applyProtection="1">
      <protection locked="0"/>
    </xf>
    <xf numFmtId="0" fontId="2" fillId="0" borderId="0" xfId="33" applyFont="1" applyFill="1" applyProtection="1">
      <protection locked="0"/>
    </xf>
    <xf numFmtId="0" fontId="2" fillId="0" borderId="0" xfId="33" applyFont="1" applyProtection="1">
      <protection locked="0"/>
    </xf>
    <xf numFmtId="0" fontId="3" fillId="0" borderId="0" xfId="33" applyFont="1" applyProtection="1">
      <protection locked="0"/>
    </xf>
    <xf numFmtId="0" fontId="3" fillId="0" borderId="0" xfId="33" applyFont="1" applyAlignment="1" applyProtection="1">
      <alignment horizontal="center" vertical="center" wrapText="1"/>
      <protection locked="0"/>
    </xf>
    <xf numFmtId="0" fontId="14" fillId="0" borderId="0" xfId="33" applyFont="1" applyFill="1" applyAlignment="1" applyProtection="1">
      <alignment horizontal="left"/>
      <protection locked="0"/>
    </xf>
    <xf numFmtId="0" fontId="14" fillId="0" borderId="0" xfId="33" applyFont="1" applyAlignment="1" applyProtection="1">
      <alignment horizontal="left"/>
      <protection locked="0"/>
    </xf>
    <xf numFmtId="1" fontId="24" fillId="0" borderId="0" xfId="37" applyNumberFormat="1" applyFont="1" applyFill="1" applyBorder="1" applyAlignment="1">
      <alignment horizontal="left"/>
    </xf>
    <xf numFmtId="0" fontId="14" fillId="0" borderId="0" xfId="33" applyFont="1" applyAlignment="1" applyProtection="1">
      <alignment horizontal="left" vertical="center" wrapText="1"/>
      <protection locked="0"/>
    </xf>
    <xf numFmtId="0" fontId="27" fillId="0" borderId="0" xfId="38" applyFont="1" applyFill="1" applyAlignment="1">
      <alignment horizontal="left"/>
    </xf>
    <xf numFmtId="0" fontId="27" fillId="0" borderId="0" xfId="38" applyFont="1" applyFill="1" applyBorder="1" applyAlignment="1">
      <alignment horizontal="left"/>
    </xf>
    <xf numFmtId="0" fontId="27" fillId="0" borderId="0" xfId="38" applyFont="1" applyFill="1" applyBorder="1" applyAlignment="1">
      <alignment horizontal="right"/>
    </xf>
    <xf numFmtId="0" fontId="27" fillId="0" borderId="0" xfId="38" applyFont="1" applyFill="1" applyAlignment="1">
      <alignment horizontal="right"/>
    </xf>
    <xf numFmtId="0" fontId="27" fillId="0" borderId="0" xfId="38" applyFont="1" applyFill="1" applyBorder="1" applyAlignment="1">
      <alignment horizontal="center"/>
    </xf>
    <xf numFmtId="0" fontId="27" fillId="0" borderId="0" xfId="38" applyFont="1" applyFill="1" applyAlignment="1">
      <alignment horizontal="center"/>
    </xf>
    <xf numFmtId="0" fontId="27" fillId="0" borderId="0" xfId="38" applyFont="1" applyFill="1" applyAlignment="1">
      <alignment horizontal="center" vertical="center" wrapText="1"/>
    </xf>
    <xf numFmtId="0" fontId="27" fillId="0" borderId="0" xfId="38" applyFont="1" applyFill="1"/>
    <xf numFmtId="0" fontId="30" fillId="0" borderId="0" xfId="38" applyFont="1" applyFill="1" applyBorder="1" applyAlignment="1">
      <alignment horizontal="left"/>
    </xf>
    <xf numFmtId="0" fontId="27" fillId="0" borderId="0" xfId="33" applyFont="1" applyAlignment="1" applyProtection="1">
      <alignment horizontal="center" vertical="center" wrapText="1"/>
      <protection locked="0"/>
    </xf>
    <xf numFmtId="0" fontId="35" fillId="0" borderId="0" xfId="39" applyFont="1" applyAlignment="1">
      <alignment vertical="center" wrapText="1"/>
    </xf>
    <xf numFmtId="0" fontId="2" fillId="0" borderId="0" xfId="40" applyFont="1"/>
    <xf numFmtId="49" fontId="1" fillId="0" borderId="0" xfId="40" applyNumberFormat="1" applyFont="1" applyAlignment="1">
      <alignment vertical="center" wrapText="1"/>
    </xf>
    <xf numFmtId="49" fontId="1" fillId="0" borderId="0" xfId="40" applyNumberFormat="1" applyFont="1" applyBorder="1" applyAlignment="1">
      <alignment horizontal="center" vertical="center" wrapText="1"/>
    </xf>
    <xf numFmtId="0" fontId="2" fillId="0" borderId="0" xfId="40" applyFont="1" applyBorder="1"/>
    <xf numFmtId="0" fontId="18" fillId="0" borderId="0" xfId="40" applyFont="1" applyBorder="1" applyAlignment="1">
      <alignment horizontal="center"/>
    </xf>
    <xf numFmtId="0" fontId="2" fillId="0" borderId="1" xfId="40" applyFont="1" applyBorder="1" applyAlignment="1">
      <alignment horizontal="center" vertical="center" wrapText="1"/>
    </xf>
    <xf numFmtId="0" fontId="14" fillId="0" borderId="1" xfId="40" applyFont="1" applyBorder="1" applyAlignment="1">
      <alignment horizontal="center" vertical="center" wrapText="1"/>
    </xf>
    <xf numFmtId="49" fontId="2" fillId="0" borderId="0" xfId="40" applyNumberFormat="1" applyFont="1" applyAlignment="1">
      <alignment horizontal="center" vertical="center" wrapText="1"/>
    </xf>
    <xf numFmtId="49" fontId="1" fillId="0" borderId="1" xfId="40" applyNumberFormat="1" applyFont="1" applyBorder="1" applyAlignment="1">
      <alignment horizontal="center" vertical="center" wrapText="1"/>
    </xf>
    <xf numFmtId="0" fontId="2" fillId="0" borderId="1" xfId="40" applyFont="1" applyBorder="1"/>
    <xf numFmtId="49" fontId="2" fillId="0" borderId="0" xfId="40" applyNumberFormat="1" applyFont="1" applyBorder="1" applyAlignment="1">
      <alignment horizontal="center" vertical="center" wrapText="1"/>
    </xf>
    <xf numFmtId="49" fontId="2" fillId="0" borderId="0" xfId="40" applyNumberFormat="1" applyFont="1" applyBorder="1" applyAlignment="1">
      <alignment horizontal="left" vertical="center" wrapText="1"/>
    </xf>
    <xf numFmtId="49" fontId="2" fillId="0" borderId="0" xfId="40" applyNumberFormat="1" applyFont="1" applyBorder="1" applyAlignment="1">
      <alignment horizontal="center" vertical="center"/>
    </xf>
    <xf numFmtId="2" fontId="2" fillId="0" borderId="0" xfId="40" applyNumberFormat="1" applyFont="1" applyBorder="1" applyAlignment="1">
      <alignment horizontal="center" vertical="center"/>
    </xf>
    <xf numFmtId="2" fontId="2" fillId="0" borderId="0" xfId="40" applyNumberFormat="1" applyFont="1"/>
    <xf numFmtId="49" fontId="2" fillId="0" borderId="1" xfId="40" applyNumberFormat="1" applyFont="1" applyBorder="1" applyAlignment="1">
      <alignment horizontal="center" vertical="center" wrapText="1"/>
    </xf>
    <xf numFmtId="49" fontId="2" fillId="0" borderId="1" xfId="40" applyNumberFormat="1" applyFont="1" applyBorder="1" applyAlignment="1">
      <alignment horizontal="center" vertical="center"/>
    </xf>
    <xf numFmtId="1" fontId="2" fillId="0" borderId="1" xfId="40" applyNumberFormat="1" applyFont="1" applyBorder="1" applyAlignment="1">
      <alignment horizontal="center" vertical="center"/>
    </xf>
    <xf numFmtId="0" fontId="2" fillId="0" borderId="1" xfId="40" applyFont="1" applyBorder="1" applyAlignment="1">
      <alignment horizontal="center" vertical="center"/>
    </xf>
    <xf numFmtId="0" fontId="2" fillId="0" borderId="1" xfId="40" applyFont="1" applyBorder="1" applyAlignment="1">
      <alignment horizontal="center"/>
    </xf>
    <xf numFmtId="2" fontId="2" fillId="0" borderId="1" xfId="40" applyNumberFormat="1" applyFont="1" applyBorder="1" applyAlignment="1">
      <alignment horizontal="center" vertical="center"/>
    </xf>
    <xf numFmtId="2" fontId="2" fillId="0" borderId="0" xfId="40" applyNumberFormat="1" applyFont="1" applyFill="1" applyBorder="1" applyAlignment="1">
      <alignment horizontal="center" vertical="center"/>
    </xf>
    <xf numFmtId="49" fontId="2" fillId="0" borderId="1" xfId="40" applyNumberFormat="1" applyFont="1" applyBorder="1" applyAlignment="1">
      <alignment horizontal="left" vertical="center" wrapText="1"/>
    </xf>
    <xf numFmtId="2" fontId="2" fillId="0" borderId="1" xfId="40" applyNumberFormat="1" applyFont="1" applyFill="1" applyBorder="1" applyAlignment="1">
      <alignment horizontal="center" vertical="center"/>
    </xf>
    <xf numFmtId="0" fontId="1" fillId="0" borderId="0" xfId="40" applyFont="1" applyBorder="1" applyAlignment="1">
      <alignment horizontal="left" vertical="center" wrapText="1"/>
    </xf>
    <xf numFmtId="49" fontId="1" fillId="0" borderId="0" xfId="40" applyNumberFormat="1" applyFont="1" applyBorder="1" applyAlignment="1">
      <alignment horizontal="center" vertical="center"/>
    </xf>
    <xf numFmtId="2" fontId="1" fillId="0" borderId="0" xfId="40" applyNumberFormat="1" applyFont="1" applyBorder="1" applyAlignment="1">
      <alignment horizontal="center" vertical="center" wrapText="1"/>
    </xf>
    <xf numFmtId="0" fontId="1" fillId="0" borderId="0" xfId="40" applyFont="1"/>
    <xf numFmtId="0" fontId="1" fillId="0" borderId="1" xfId="40" applyFont="1" applyBorder="1" applyAlignment="1">
      <alignment horizontal="left" vertical="center" wrapText="1"/>
    </xf>
    <xf numFmtId="49" fontId="1" fillId="0" borderId="1" xfId="40" applyNumberFormat="1" applyFont="1" applyBorder="1" applyAlignment="1">
      <alignment horizontal="center" vertical="center"/>
    </xf>
    <xf numFmtId="2" fontId="1" fillId="0" borderId="1" xfId="40" applyNumberFormat="1" applyFont="1" applyBorder="1" applyAlignment="1">
      <alignment horizontal="center" vertical="center" wrapText="1"/>
    </xf>
    <xf numFmtId="0" fontId="1" fillId="0" borderId="1" xfId="40" applyFont="1" applyBorder="1"/>
    <xf numFmtId="2" fontId="2" fillId="5" borderId="1" xfId="40" applyNumberFormat="1" applyFont="1" applyFill="1" applyBorder="1" applyAlignment="1">
      <alignment horizontal="center" vertical="center"/>
    </xf>
    <xf numFmtId="1" fontId="2" fillId="3" borderId="1" xfId="40" applyNumberFormat="1" applyFont="1" applyFill="1" applyBorder="1"/>
    <xf numFmtId="2" fontId="37" fillId="0" borderId="0" xfId="40" applyNumberFormat="1" applyFont="1" applyBorder="1" applyAlignment="1">
      <alignment horizontal="center" vertical="center"/>
    </xf>
    <xf numFmtId="0" fontId="2" fillId="0" borderId="0" xfId="0" applyFont="1"/>
    <xf numFmtId="0" fontId="38" fillId="0" borderId="0" xfId="0" applyFont="1"/>
    <xf numFmtId="4" fontId="14" fillId="0" borderId="0" xfId="41" applyFont="1" applyAlignment="1">
      <alignment horizontal="center"/>
    </xf>
    <xf numFmtId="4" fontId="14" fillId="0" borderId="0" xfId="41" applyFont="1">
      <alignment vertical="center"/>
    </xf>
    <xf numFmtId="4" fontId="14" fillId="0" borderId="1" xfId="41" applyFont="1" applyBorder="1">
      <alignment vertical="center"/>
    </xf>
    <xf numFmtId="0" fontId="0" fillId="0" borderId="1" xfId="0" applyBorder="1"/>
    <xf numFmtId="0" fontId="0" fillId="3" borderId="1" xfId="0" applyFill="1" applyBorder="1"/>
    <xf numFmtId="4" fontId="5" fillId="0" borderId="0" xfId="41" applyFont="1">
      <alignment vertical="center"/>
    </xf>
    <xf numFmtId="0" fontId="2" fillId="0" borderId="0" xfId="40" applyFont="1" applyAlignment="1">
      <alignment horizontal="right"/>
    </xf>
    <xf numFmtId="0" fontId="39" fillId="0" borderId="0" xfId="33" applyFont="1" applyProtection="1">
      <protection locked="0"/>
    </xf>
    <xf numFmtId="0" fontId="39" fillId="0" borderId="0" xfId="33" applyFont="1" applyAlignment="1" applyProtection="1">
      <alignment horizontal="center" vertical="center" wrapText="1"/>
      <protection locked="0"/>
    </xf>
    <xf numFmtId="0" fontId="18" fillId="0" borderId="0" xfId="33" applyFont="1" applyFill="1" applyAlignment="1" applyProtection="1">
      <alignment horizontal="left"/>
      <protection locked="0"/>
    </xf>
    <xf numFmtId="0" fontId="40" fillId="0" borderId="0" xfId="33" applyFont="1" applyProtection="1">
      <protection locked="0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 wrapText="1"/>
    </xf>
    <xf numFmtId="4" fontId="14" fillId="3" borderId="8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5" fillId="0" borderId="0" xfId="39" applyFont="1" applyFill="1" applyAlignment="1">
      <alignment horizontal="center" vertical="center" wrapText="1"/>
    </xf>
    <xf numFmtId="0" fontId="5" fillId="0" borderId="0" xfId="39" applyFont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0" xfId="33" applyFont="1" applyFill="1" applyAlignment="1" applyProtection="1">
      <alignment horizontal="left" vertical="top" wrapText="1"/>
      <protection locked="0"/>
    </xf>
    <xf numFmtId="0" fontId="24" fillId="0" borderId="0" xfId="36" applyFont="1" applyFill="1" applyBorder="1" applyAlignment="1">
      <alignment horizontal="left" vertical="center" wrapText="1"/>
    </xf>
    <xf numFmtId="0" fontId="32" fillId="0" borderId="0" xfId="35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39" applyFont="1" applyAlignment="1">
      <alignment horizontal="left" wrapText="1"/>
    </xf>
    <xf numFmtId="49" fontId="1" fillId="0" borderId="0" xfId="40" applyNumberFormat="1" applyFont="1" applyAlignment="1">
      <alignment horizontal="center" vertical="center" wrapText="1"/>
    </xf>
    <xf numFmtId="0" fontId="2" fillId="0" borderId="0" xfId="40" applyFont="1" applyBorder="1" applyAlignment="1">
      <alignment horizontal="center"/>
    </xf>
    <xf numFmtId="0" fontId="1" fillId="0" borderId="7" xfId="40" applyFont="1" applyBorder="1" applyAlignment="1">
      <alignment horizontal="center" wrapText="1"/>
    </xf>
    <xf numFmtId="0" fontId="2" fillId="0" borderId="1" xfId="40" applyFont="1" applyBorder="1" applyAlignment="1">
      <alignment horizontal="center" vertical="center" wrapText="1"/>
    </xf>
    <xf numFmtId="0" fontId="2" fillId="0" borderId="1" xfId="40" applyFont="1" applyBorder="1" applyAlignment="1">
      <alignment horizontal="center"/>
    </xf>
    <xf numFmtId="0" fontId="18" fillId="0" borderId="10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49" fontId="5" fillId="0" borderId="0" xfId="40" applyNumberFormat="1" applyFont="1" applyBorder="1" applyAlignment="1">
      <alignment horizontal="center" vertical="center" wrapText="1"/>
    </xf>
    <xf numFmtId="49" fontId="5" fillId="0" borderId="0" xfId="40" applyNumberFormat="1" applyFont="1" applyAlignment="1">
      <alignment horizontal="center" vertical="center" wrapText="1"/>
    </xf>
    <xf numFmtId="49" fontId="1" fillId="0" borderId="0" xfId="40" applyNumberFormat="1" applyFont="1" applyBorder="1" applyAlignment="1">
      <alignment horizontal="center" vertical="center" wrapText="1"/>
    </xf>
    <xf numFmtId="4" fontId="29" fillId="0" borderId="0" xfId="41" applyFont="1" applyAlignment="1">
      <alignment horizontal="left" vertical="center" wrapText="1"/>
    </xf>
  </cellXfs>
  <cellStyles count="42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3"/>
    <cellStyle name="Обычный 2" xfId="30"/>
    <cellStyle name="Обычный 2_Индекс РУ 3 №3 " xfId="41"/>
    <cellStyle name="Обычный 3" xfId="31"/>
    <cellStyle name="Обычный 31" xfId="40"/>
    <cellStyle name="Обычный 33" xfId="32"/>
    <cellStyle name="Обычный 5 2" xfId="39"/>
    <cellStyle name="Обычный_KS_ZRHG_рцк" xfId="4"/>
    <cellStyle name="Обычный_Кап.ремонт - лоты" xfId="36"/>
    <cellStyle name="Обычный_Приложения ВЛ и ПС  ЛОТ 203-07" xfId="34"/>
    <cellStyle name="Обычный_Расчет стоимости услуг ТЭР" xfId="3"/>
    <cellStyle name="Обычный_Расчет стоимости услуг ТЭР 3" xfId="38"/>
    <cellStyle name="Обычный_рцк" xfId="2"/>
    <cellStyle name="Обычный_РЦК2" xfId="5"/>
    <cellStyle name="Обычный_сделка 126 и 127" xfId="37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Стиль 1" xfId="35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3"/>
  <sheetViews>
    <sheetView showGridLines="0" topLeftCell="M1" zoomScale="70" zoomScaleNormal="70" zoomScaleSheetLayoutView="100" workbookViewId="0">
      <pane ySplit="10" topLeftCell="A11" activePane="bottomLeft" state="frozen"/>
      <selection pane="bottomLeft" activeCell="A5" sqref="A5:AE5"/>
    </sheetView>
  </sheetViews>
  <sheetFormatPr defaultColWidth="8.85546875" defaultRowHeight="15.75" x14ac:dyDescent="0.25"/>
  <cols>
    <col min="1" max="1" width="5" style="57" customWidth="1"/>
    <col min="2" max="2" width="27.5703125" style="12" customWidth="1"/>
    <col min="3" max="3" width="34.5703125" style="12" customWidth="1"/>
    <col min="4" max="4" width="6.5703125" style="12" customWidth="1"/>
    <col min="5" max="5" width="10.7109375" style="12" customWidth="1"/>
    <col min="6" max="6" width="14" style="92" customWidth="1"/>
    <col min="7" max="8" width="13.140625" style="12" customWidth="1"/>
    <col min="9" max="9" width="14.7109375" style="12" customWidth="1"/>
    <col min="10" max="10" width="13.28515625" style="12" customWidth="1"/>
    <col min="11" max="11" width="15" style="12" customWidth="1"/>
    <col min="12" max="12" width="14.85546875" style="12" customWidth="1"/>
    <col min="13" max="13" width="15.42578125" style="12" customWidth="1"/>
    <col min="14" max="14" width="14.42578125" style="12" customWidth="1"/>
    <col min="15" max="15" width="12.5703125" style="12" customWidth="1"/>
    <col min="16" max="18" width="14" style="12" customWidth="1"/>
    <col min="19" max="19" width="15.7109375" style="12" customWidth="1"/>
    <col min="20" max="20" width="15.7109375" style="103" customWidth="1"/>
    <col min="21" max="21" width="15.7109375" style="12" customWidth="1"/>
    <col min="22" max="22" width="15.7109375" style="104" customWidth="1"/>
    <col min="23" max="23" width="15.7109375" style="12" customWidth="1"/>
    <col min="24" max="24" width="15.7109375" style="104" customWidth="1"/>
    <col min="25" max="31" width="15.7109375" style="12" customWidth="1"/>
    <col min="32" max="16384" width="8.85546875" style="12"/>
  </cols>
  <sheetData>
    <row r="1" spans="1:31" ht="18.75" x14ac:dyDescent="0.3">
      <c r="A1" s="56"/>
      <c r="B1" s="22"/>
      <c r="AB1" s="44"/>
      <c r="AC1" s="44"/>
      <c r="AD1" s="44"/>
    </row>
    <row r="2" spans="1:31" ht="18.75" x14ac:dyDescent="0.3">
      <c r="D2" s="333"/>
      <c r="E2" s="333"/>
      <c r="AB2" s="44"/>
      <c r="AC2" s="44"/>
      <c r="AD2" s="44"/>
      <c r="AE2" s="12" t="s">
        <v>337</v>
      </c>
    </row>
    <row r="3" spans="1:31" ht="18.75" x14ac:dyDescent="0.3">
      <c r="D3" s="98"/>
      <c r="E3" s="98"/>
      <c r="AB3" s="44"/>
      <c r="AC3" s="44"/>
      <c r="AD3" s="44"/>
    </row>
    <row r="4" spans="1:31" ht="25.5" x14ac:dyDescent="0.25">
      <c r="A4" s="346" t="s">
        <v>122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</row>
    <row r="5" spans="1:31" s="45" customFormat="1" ht="127.5" customHeight="1" x14ac:dyDescent="0.2">
      <c r="A5" s="344" t="s">
        <v>120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</row>
    <row r="6" spans="1:31" s="51" customFormat="1" ht="20.100000000000001" customHeight="1" x14ac:dyDescent="0.2">
      <c r="A6" s="337" t="s">
        <v>0</v>
      </c>
      <c r="B6" s="338" t="s">
        <v>1</v>
      </c>
      <c r="C6" s="326" t="s">
        <v>2</v>
      </c>
      <c r="D6" s="326" t="s">
        <v>3</v>
      </c>
      <c r="E6" s="326" t="s">
        <v>4</v>
      </c>
      <c r="F6" s="334" t="s">
        <v>53</v>
      </c>
      <c r="G6" s="334"/>
      <c r="H6" s="334"/>
      <c r="I6" s="334"/>
      <c r="J6" s="334"/>
      <c r="K6" s="334"/>
      <c r="L6" s="334"/>
      <c r="M6" s="334"/>
      <c r="N6" s="334"/>
      <c r="O6" s="323" t="s">
        <v>5</v>
      </c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5"/>
    </row>
    <row r="7" spans="1:31" s="51" customFormat="1" ht="20.100000000000001" customHeight="1" x14ac:dyDescent="0.2">
      <c r="A7" s="337"/>
      <c r="B7" s="338"/>
      <c r="C7" s="326"/>
      <c r="D7" s="326"/>
      <c r="E7" s="326"/>
      <c r="F7" s="326" t="s">
        <v>6</v>
      </c>
      <c r="G7" s="334" t="s">
        <v>7</v>
      </c>
      <c r="H7" s="334"/>
      <c r="I7" s="334"/>
      <c r="J7" s="334"/>
      <c r="K7" s="334"/>
      <c r="L7" s="334"/>
      <c r="M7" s="334"/>
      <c r="N7" s="334"/>
      <c r="O7" s="326" t="s">
        <v>68</v>
      </c>
      <c r="P7" s="334" t="s">
        <v>7</v>
      </c>
      <c r="Q7" s="334"/>
      <c r="R7" s="334"/>
      <c r="S7" s="327" t="s">
        <v>8</v>
      </c>
      <c r="T7" s="327" t="s">
        <v>43</v>
      </c>
      <c r="U7" s="327" t="s">
        <v>9</v>
      </c>
      <c r="V7" s="327" t="s">
        <v>44</v>
      </c>
      <c r="W7" s="327" t="s">
        <v>45</v>
      </c>
      <c r="X7" s="340" t="s">
        <v>46</v>
      </c>
      <c r="Y7" s="327" t="str">
        <f>"Накладные расходы, руб. с К="&amp;НР1</f>
        <v>Накладные расходы, руб. с К=0,85</v>
      </c>
      <c r="Z7" s="327" t="str">
        <f>"Сметная прибыль, руб., с К="&amp;СП1</f>
        <v>Сметная прибыль, руб., с К=0,8</v>
      </c>
      <c r="AA7" s="327" t="s">
        <v>10</v>
      </c>
      <c r="AB7" s="319" t="s">
        <v>60</v>
      </c>
      <c r="AC7" s="319" t="s">
        <v>61</v>
      </c>
      <c r="AD7" s="320" t="s">
        <v>62</v>
      </c>
      <c r="AE7" s="319" t="s">
        <v>63</v>
      </c>
    </row>
    <row r="8" spans="1:31" s="22" customFormat="1" ht="37.5" customHeight="1" x14ac:dyDescent="0.25">
      <c r="A8" s="337"/>
      <c r="B8" s="338"/>
      <c r="C8" s="326"/>
      <c r="D8" s="326"/>
      <c r="E8" s="326"/>
      <c r="F8" s="326"/>
      <c r="G8" s="326" t="s">
        <v>11</v>
      </c>
      <c r="H8" s="326" t="s">
        <v>56</v>
      </c>
      <c r="I8" s="326" t="s">
        <v>12</v>
      </c>
      <c r="J8" s="326" t="s">
        <v>13</v>
      </c>
      <c r="K8" s="326" t="s">
        <v>14</v>
      </c>
      <c r="L8" s="326" t="s">
        <v>15</v>
      </c>
      <c r="M8" s="326" t="s">
        <v>16</v>
      </c>
      <c r="N8" s="326" t="s">
        <v>10</v>
      </c>
      <c r="O8" s="326"/>
      <c r="P8" s="335" t="s">
        <v>17</v>
      </c>
      <c r="Q8" s="336"/>
      <c r="R8" s="97" t="s">
        <v>18</v>
      </c>
      <c r="S8" s="327"/>
      <c r="T8" s="327"/>
      <c r="U8" s="327"/>
      <c r="V8" s="327"/>
      <c r="W8" s="327"/>
      <c r="X8" s="341"/>
      <c r="Y8" s="327"/>
      <c r="Z8" s="327"/>
      <c r="AA8" s="327"/>
      <c r="AB8" s="319"/>
      <c r="AC8" s="319"/>
      <c r="AD8" s="321"/>
      <c r="AE8" s="319"/>
    </row>
    <row r="9" spans="1:31" s="22" customFormat="1" ht="91.5" customHeight="1" x14ac:dyDescent="0.25">
      <c r="A9" s="337"/>
      <c r="B9" s="338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1" t="s">
        <v>19</v>
      </c>
      <c r="Q9" s="1" t="s">
        <v>57</v>
      </c>
      <c r="R9" s="1" t="s">
        <v>20</v>
      </c>
      <c r="S9" s="327"/>
      <c r="T9" s="327"/>
      <c r="U9" s="327"/>
      <c r="V9" s="327"/>
      <c r="W9" s="327"/>
      <c r="X9" s="342"/>
      <c r="Y9" s="327"/>
      <c r="Z9" s="327"/>
      <c r="AA9" s="327"/>
      <c r="AB9" s="319"/>
      <c r="AC9" s="319"/>
      <c r="AD9" s="322"/>
      <c r="AE9" s="319"/>
    </row>
    <row r="10" spans="1:31" s="52" customFormat="1" x14ac:dyDescent="0.25">
      <c r="A10" s="58">
        <v>1</v>
      </c>
      <c r="B10" s="2">
        <v>2</v>
      </c>
      <c r="C10" s="3">
        <v>3</v>
      </c>
      <c r="D10" s="2">
        <v>4</v>
      </c>
      <c r="E10" s="2">
        <v>5</v>
      </c>
      <c r="F10" s="89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105">
        <v>20</v>
      </c>
      <c r="U10" s="3">
        <v>21</v>
      </c>
      <c r="V10" s="106">
        <v>22</v>
      </c>
      <c r="W10" s="2">
        <v>23</v>
      </c>
      <c r="X10" s="107">
        <v>24</v>
      </c>
      <c r="Y10" s="2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52" customFormat="1" ht="20.100000000000001" customHeight="1" x14ac:dyDescent="0.25">
      <c r="A11" s="20" t="s">
        <v>37</v>
      </c>
      <c r="B11" s="2"/>
      <c r="C11" s="85" t="s">
        <v>77</v>
      </c>
      <c r="D11" s="2"/>
      <c r="E11" s="2"/>
      <c r="F11" s="39">
        <f>F12+F13</f>
        <v>9798346</v>
      </c>
      <c r="G11" s="39">
        <f t="shared" ref="G11:O11" si="0">G12+G13</f>
        <v>1061760</v>
      </c>
      <c r="H11" s="39">
        <f t="shared" si="0"/>
        <v>0</v>
      </c>
      <c r="I11" s="39">
        <f t="shared" si="0"/>
        <v>60614</v>
      </c>
      <c r="J11" s="39">
        <f t="shared" si="0"/>
        <v>2034076</v>
      </c>
      <c r="K11" s="39">
        <f t="shared" si="0"/>
        <v>146682</v>
      </c>
      <c r="L11" s="39">
        <f t="shared" si="0"/>
        <v>208167</v>
      </c>
      <c r="M11" s="39">
        <f t="shared" si="0"/>
        <v>101520</v>
      </c>
      <c r="N11" s="39">
        <f t="shared" si="0"/>
        <v>6332209</v>
      </c>
      <c r="O11" s="39">
        <f t="shared" si="0"/>
        <v>0</v>
      </c>
      <c r="P11" s="2"/>
      <c r="Q11" s="2"/>
      <c r="R11" s="3"/>
      <c r="S11" s="2"/>
      <c r="T11" s="108">
        <f t="shared" ref="T11:Y11" si="1">T12+T13</f>
        <v>6589.09</v>
      </c>
      <c r="U11" s="71">
        <f t="shared" si="1"/>
        <v>0</v>
      </c>
      <c r="V11" s="109">
        <f t="shared" si="1"/>
        <v>11327.73</v>
      </c>
      <c r="W11" s="102">
        <f t="shared" si="1"/>
        <v>0</v>
      </c>
      <c r="X11" s="110">
        <f t="shared" si="1"/>
        <v>9484.94</v>
      </c>
      <c r="Y11" s="71">
        <f t="shared" si="1"/>
        <v>0</v>
      </c>
      <c r="Z11" s="71">
        <f t="shared" ref="Z11:AA11" si="2">Z12+Z13</f>
        <v>0</v>
      </c>
      <c r="AA11" s="71">
        <f t="shared" si="2"/>
        <v>0</v>
      </c>
      <c r="AB11" s="71">
        <f t="shared" ref="AB11" si="3">AB12+AB13</f>
        <v>0</v>
      </c>
      <c r="AC11" s="71" t="e">
        <f t="shared" ref="AC11" si="4">AC12+AC13</f>
        <v>#DIV/0!</v>
      </c>
      <c r="AD11" s="71">
        <f t="shared" ref="AD11" si="5">AD12+AD13</f>
        <v>0</v>
      </c>
      <c r="AE11" s="71" t="e">
        <f t="shared" ref="AE11" si="6">AE12+AE13</f>
        <v>#DIV/0!</v>
      </c>
    </row>
    <row r="12" spans="1:31" ht="35.1" customHeight="1" x14ac:dyDescent="0.25">
      <c r="A12" s="7" t="s">
        <v>75</v>
      </c>
      <c r="B12" s="87" t="s">
        <v>78</v>
      </c>
      <c r="C12" s="49" t="s">
        <v>79</v>
      </c>
      <c r="D12" s="5" t="s">
        <v>74</v>
      </c>
      <c r="E12" s="86">
        <v>13.65</v>
      </c>
      <c r="F12" s="6">
        <f>G12+H12+I12+J12+L12+M12+N12</f>
        <v>243195</v>
      </c>
      <c r="G12" s="6">
        <v>0</v>
      </c>
      <c r="H12" s="6">
        <v>0</v>
      </c>
      <c r="I12" s="6">
        <v>24373</v>
      </c>
      <c r="J12" s="6">
        <v>165901</v>
      </c>
      <c r="K12" s="6">
        <v>15256</v>
      </c>
      <c r="L12" s="6">
        <v>35039</v>
      </c>
      <c r="M12" s="6">
        <v>17882</v>
      </c>
      <c r="N12" s="6">
        <v>0</v>
      </c>
      <c r="O12" s="6">
        <f t="shared" ref="O12:O34" si="7">ROUND(G12*МАТ+H12*ОБ,0)</f>
        <v>0</v>
      </c>
      <c r="P12" s="6">
        <f t="shared" ref="P12:P27" si="8">ROUND(0*МАТ,0)</f>
        <v>0</v>
      </c>
      <c r="Q12" s="6">
        <f t="shared" ref="Q12:Q28" si="9">ROUND(H12*ОБ,0)</f>
        <v>0</v>
      </c>
      <c r="R12" s="6">
        <f>O12-P12-Q12</f>
        <v>0</v>
      </c>
      <c r="S12" s="6">
        <f t="shared" ref="S12:S17" si="10">ROUND(I12*ОЗП,0)</f>
        <v>0</v>
      </c>
      <c r="T12" s="84">
        <v>2518.5</v>
      </c>
      <c r="U12" s="6">
        <f t="shared" ref="U12:U34" si="11">ROUND(J12*ЭММ,0)</f>
        <v>0</v>
      </c>
      <c r="V12" s="84">
        <v>1508.79</v>
      </c>
      <c r="W12" s="6">
        <f t="shared" ref="W12:W34" si="12">ROUND(K12*ЭММ,0)</f>
        <v>0</v>
      </c>
      <c r="X12" s="84">
        <v>961.86</v>
      </c>
      <c r="Y12" s="6">
        <f t="shared" ref="Y12:Y16" si="13">ROUND(L12*ОЗП*НР1,0)</f>
        <v>0</v>
      </c>
      <c r="Z12" s="6">
        <f t="shared" ref="Z12:Z16" si="14">ROUND(M12*ОЗП*СП1,0)</f>
        <v>0</v>
      </c>
      <c r="AA12" s="6">
        <f t="shared" ref="AA12:AA16" si="15">ROUND(N12*ТР,0)</f>
        <v>0</v>
      </c>
      <c r="AB12" s="6">
        <f>O12+S12+Y12+Z12+AA12+U12-P12-Q12</f>
        <v>0</v>
      </c>
      <c r="AC12" s="6" t="e">
        <f t="shared" ref="AC12:AC34" si="16">ROUND(AB12/$AB$35*$AB$52,0)</f>
        <v>#DIV/0!</v>
      </c>
      <c r="AD12" s="6">
        <f>AB12+P12+Q12</f>
        <v>0</v>
      </c>
      <c r="AE12" s="6" t="e">
        <f t="shared" ref="AE12:AE34" si="17">AD12/$AD$35*$AD$52</f>
        <v>#DIV/0!</v>
      </c>
    </row>
    <row r="13" spans="1:31" ht="45" customHeight="1" x14ac:dyDescent="0.25">
      <c r="A13" s="7" t="s">
        <v>76</v>
      </c>
      <c r="B13" s="87" t="s">
        <v>116</v>
      </c>
      <c r="C13" s="49" t="s">
        <v>80</v>
      </c>
      <c r="D13" s="5" t="s">
        <v>72</v>
      </c>
      <c r="E13" s="55">
        <v>133</v>
      </c>
      <c r="F13" s="6">
        <f t="shared" ref="F13:F34" si="18">G13+H13+I13+J13+L13+M13+N13</f>
        <v>9555151</v>
      </c>
      <c r="G13" s="6">
        <f>1067477-1982-3735</f>
        <v>1061760</v>
      </c>
      <c r="H13" s="6">
        <v>0</v>
      </c>
      <c r="I13" s="6">
        <v>36241</v>
      </c>
      <c r="J13" s="6">
        <v>1868175</v>
      </c>
      <c r="K13" s="6">
        <v>131426</v>
      </c>
      <c r="L13" s="6">
        <v>173128</v>
      </c>
      <c r="M13" s="6">
        <v>83638</v>
      </c>
      <c r="N13" s="6">
        <f>6328474+3735</f>
        <v>6332209</v>
      </c>
      <c r="O13" s="6">
        <f t="shared" si="7"/>
        <v>0</v>
      </c>
      <c r="P13" s="6">
        <f>ROUND(1018457*МАТ,0)</f>
        <v>0</v>
      </c>
      <c r="Q13" s="6">
        <f t="shared" si="9"/>
        <v>0</v>
      </c>
      <c r="R13" s="6">
        <f>O13-P13-Q13</f>
        <v>0</v>
      </c>
      <c r="S13" s="6">
        <f t="shared" si="10"/>
        <v>0</v>
      </c>
      <c r="T13" s="84">
        <v>4070.59</v>
      </c>
      <c r="U13" s="6">
        <f t="shared" si="11"/>
        <v>0</v>
      </c>
      <c r="V13" s="84">
        <v>9818.94</v>
      </c>
      <c r="W13" s="6">
        <f t="shared" si="12"/>
        <v>0</v>
      </c>
      <c r="X13" s="84">
        <v>8523.08</v>
      </c>
      <c r="Y13" s="6">
        <f t="shared" si="13"/>
        <v>0</v>
      </c>
      <c r="Z13" s="6">
        <f t="shared" si="14"/>
        <v>0</v>
      </c>
      <c r="AA13" s="6">
        <f t="shared" si="15"/>
        <v>0</v>
      </c>
      <c r="AB13" s="6">
        <f t="shared" ref="AB13:AB16" si="19">O13+S13+Y13+Z13+AA13+U13-P13-Q13</f>
        <v>0</v>
      </c>
      <c r="AC13" s="6" t="e">
        <f t="shared" si="16"/>
        <v>#DIV/0!</v>
      </c>
      <c r="AD13" s="6">
        <f t="shared" ref="AD13:AD16" si="20">AB13+P13+Q13</f>
        <v>0</v>
      </c>
      <c r="AE13" s="6" t="e">
        <f t="shared" si="17"/>
        <v>#DIV/0!</v>
      </c>
    </row>
    <row r="14" spans="1:31" s="22" customFormat="1" ht="35.1" customHeight="1" x14ac:dyDescent="0.25">
      <c r="A14" s="20" t="s">
        <v>38</v>
      </c>
      <c r="B14" s="20"/>
      <c r="C14" s="76" t="s">
        <v>89</v>
      </c>
      <c r="D14" s="65"/>
      <c r="E14" s="101"/>
      <c r="F14" s="39">
        <f>F15+F16</f>
        <v>2749056</v>
      </c>
      <c r="G14" s="39">
        <f t="shared" ref="G14:N14" si="21">G15+G16</f>
        <v>1357953</v>
      </c>
      <c r="H14" s="39">
        <f t="shared" si="21"/>
        <v>0</v>
      </c>
      <c r="I14" s="39">
        <f t="shared" si="21"/>
        <v>42950</v>
      </c>
      <c r="J14" s="39">
        <f t="shared" si="21"/>
        <v>467043</v>
      </c>
      <c r="K14" s="39">
        <f t="shared" si="21"/>
        <v>32708</v>
      </c>
      <c r="L14" s="39">
        <f t="shared" si="21"/>
        <v>87242</v>
      </c>
      <c r="M14" s="39">
        <f t="shared" si="21"/>
        <v>47050</v>
      </c>
      <c r="N14" s="39">
        <f t="shared" si="21"/>
        <v>746818</v>
      </c>
      <c r="O14" s="39">
        <f t="shared" si="7"/>
        <v>0</v>
      </c>
      <c r="P14" s="39">
        <f t="shared" si="8"/>
        <v>0</v>
      </c>
      <c r="Q14" s="39">
        <f t="shared" si="9"/>
        <v>0</v>
      </c>
      <c r="R14" s="39">
        <f t="shared" ref="R14:R16" si="22">O14-P14-Q14</f>
        <v>0</v>
      </c>
      <c r="S14" s="39">
        <f t="shared" si="10"/>
        <v>0</v>
      </c>
      <c r="T14" s="83">
        <f t="shared" ref="T14:Y14" si="23">T15+T16</f>
        <v>4573.1100000000006</v>
      </c>
      <c r="U14" s="39">
        <f t="shared" si="23"/>
        <v>0</v>
      </c>
      <c r="V14" s="83">
        <f t="shared" si="23"/>
        <v>2598.5100000000007</v>
      </c>
      <c r="W14" s="39">
        <f t="shared" si="23"/>
        <v>0</v>
      </c>
      <c r="X14" s="83">
        <f t="shared" si="23"/>
        <v>2177.7400000000002</v>
      </c>
      <c r="Y14" s="39">
        <f t="shared" si="23"/>
        <v>0</v>
      </c>
      <c r="Z14" s="39">
        <f t="shared" ref="Z14:AA14" si="24">Z15+Z16</f>
        <v>0</v>
      </c>
      <c r="AA14" s="39">
        <f t="shared" si="24"/>
        <v>0</v>
      </c>
      <c r="AB14" s="39">
        <f t="shared" ref="AB14" si="25">AB15+AB16</f>
        <v>0</v>
      </c>
      <c r="AC14" s="39" t="e">
        <f t="shared" ref="AC14" si="26">AC15+AC16</f>
        <v>#DIV/0!</v>
      </c>
      <c r="AD14" s="39">
        <f t="shared" ref="AD14" si="27">AD15+AD16</f>
        <v>0</v>
      </c>
      <c r="AE14" s="39" t="e">
        <f t="shared" ref="AE14" si="28">AE15+AE16</f>
        <v>#DIV/0!</v>
      </c>
    </row>
    <row r="15" spans="1:31" ht="33" customHeight="1" x14ac:dyDescent="0.25">
      <c r="A15" s="7" t="s">
        <v>84</v>
      </c>
      <c r="B15" s="87" t="s">
        <v>83</v>
      </c>
      <c r="C15" s="49" t="s">
        <v>73</v>
      </c>
      <c r="D15" s="5" t="s">
        <v>74</v>
      </c>
      <c r="E15" s="5">
        <v>1.5699000000000001</v>
      </c>
      <c r="F15" s="6">
        <f t="shared" si="18"/>
        <v>27500</v>
      </c>
      <c r="G15" s="6">
        <v>0</v>
      </c>
      <c r="H15" s="6">
        <v>0</v>
      </c>
      <c r="I15" s="6">
        <v>3768</v>
      </c>
      <c r="J15" s="6">
        <v>16730</v>
      </c>
      <c r="K15" s="6">
        <v>1480</v>
      </c>
      <c r="L15" s="6">
        <v>4635</v>
      </c>
      <c r="M15" s="6">
        <v>2367</v>
      </c>
      <c r="N15" s="6">
        <v>0</v>
      </c>
      <c r="O15" s="6">
        <f t="shared" si="7"/>
        <v>0</v>
      </c>
      <c r="P15" s="6">
        <f t="shared" si="8"/>
        <v>0</v>
      </c>
      <c r="Q15" s="6">
        <f t="shared" si="9"/>
        <v>0</v>
      </c>
      <c r="R15" s="6">
        <f t="shared" si="22"/>
        <v>0</v>
      </c>
      <c r="S15" s="6">
        <f t="shared" si="10"/>
        <v>0</v>
      </c>
      <c r="T15" s="84">
        <v>387.22</v>
      </c>
      <c r="U15" s="6">
        <f t="shared" si="11"/>
        <v>0</v>
      </c>
      <c r="V15" s="84">
        <v>183.33999999999997</v>
      </c>
      <c r="W15" s="6">
        <f t="shared" si="12"/>
        <v>0</v>
      </c>
      <c r="X15" s="84">
        <v>93.28</v>
      </c>
      <c r="Y15" s="6">
        <f t="shared" si="13"/>
        <v>0</v>
      </c>
      <c r="Z15" s="6">
        <f t="shared" si="14"/>
        <v>0</v>
      </c>
      <c r="AA15" s="6">
        <f t="shared" si="15"/>
        <v>0</v>
      </c>
      <c r="AB15" s="6">
        <f t="shared" si="19"/>
        <v>0</v>
      </c>
      <c r="AC15" s="6" t="e">
        <f t="shared" si="16"/>
        <v>#DIV/0!</v>
      </c>
      <c r="AD15" s="6">
        <f t="shared" si="20"/>
        <v>0</v>
      </c>
      <c r="AE15" s="6" t="e">
        <f t="shared" si="17"/>
        <v>#DIV/0!</v>
      </c>
    </row>
    <row r="16" spans="1:31" ht="33" customHeight="1" x14ac:dyDescent="0.25">
      <c r="A16" s="7" t="s">
        <v>85</v>
      </c>
      <c r="B16" s="87" t="s">
        <v>82</v>
      </c>
      <c r="C16" s="4" t="s">
        <v>81</v>
      </c>
      <c r="D16" s="5" t="s">
        <v>59</v>
      </c>
      <c r="E16" s="88">
        <v>0.6</v>
      </c>
      <c r="F16" s="6">
        <f t="shared" si="18"/>
        <v>2721556</v>
      </c>
      <c r="G16" s="6">
        <f>1364606-6653</f>
        <v>1357953</v>
      </c>
      <c r="H16" s="6">
        <v>0</v>
      </c>
      <c r="I16" s="6">
        <v>39182</v>
      </c>
      <c r="J16" s="6">
        <v>450313</v>
      </c>
      <c r="K16" s="6">
        <v>31228</v>
      </c>
      <c r="L16" s="6">
        <v>82607</v>
      </c>
      <c r="M16" s="6">
        <v>44683</v>
      </c>
      <c r="N16" s="6">
        <v>746818</v>
      </c>
      <c r="O16" s="6">
        <f t="shared" si="7"/>
        <v>0</v>
      </c>
      <c r="P16" s="6">
        <f>ROUND(1140612*МАТ,0)</f>
        <v>0</v>
      </c>
      <c r="Q16" s="6">
        <f t="shared" si="9"/>
        <v>0</v>
      </c>
      <c r="R16" s="6">
        <f t="shared" si="22"/>
        <v>0</v>
      </c>
      <c r="S16" s="6">
        <f t="shared" si="10"/>
        <v>0</v>
      </c>
      <c r="T16" s="84">
        <v>4185.8900000000003</v>
      </c>
      <c r="U16" s="6">
        <f t="shared" si="11"/>
        <v>0</v>
      </c>
      <c r="V16" s="84">
        <v>2415.1700000000005</v>
      </c>
      <c r="W16" s="6">
        <f t="shared" si="12"/>
        <v>0</v>
      </c>
      <c r="X16" s="84">
        <v>2084.46</v>
      </c>
      <c r="Y16" s="6">
        <f t="shared" si="13"/>
        <v>0</v>
      </c>
      <c r="Z16" s="6">
        <f t="shared" si="14"/>
        <v>0</v>
      </c>
      <c r="AA16" s="6">
        <f t="shared" si="15"/>
        <v>0</v>
      </c>
      <c r="AB16" s="6">
        <f t="shared" si="19"/>
        <v>0</v>
      </c>
      <c r="AC16" s="6" t="e">
        <f t="shared" si="16"/>
        <v>#DIV/0!</v>
      </c>
      <c r="AD16" s="6">
        <f t="shared" si="20"/>
        <v>0</v>
      </c>
      <c r="AE16" s="6" t="e">
        <f t="shared" si="17"/>
        <v>#DIV/0!</v>
      </c>
    </row>
    <row r="17" spans="1:31" s="22" customFormat="1" ht="47.25" customHeight="1" x14ac:dyDescent="0.25">
      <c r="A17" s="20" t="s">
        <v>39</v>
      </c>
      <c r="B17" s="20"/>
      <c r="C17" s="76" t="s">
        <v>90</v>
      </c>
      <c r="D17" s="65"/>
      <c r="E17" s="101"/>
      <c r="F17" s="39">
        <f>F18+F19</f>
        <v>8411385</v>
      </c>
      <c r="G17" s="39">
        <f t="shared" ref="G17:N17" si="29">G18+G19</f>
        <v>4345434</v>
      </c>
      <c r="H17" s="39">
        <f t="shared" si="29"/>
        <v>0</v>
      </c>
      <c r="I17" s="39">
        <f t="shared" si="29"/>
        <v>137431</v>
      </c>
      <c r="J17" s="39">
        <f t="shared" si="29"/>
        <v>1494464</v>
      </c>
      <c r="K17" s="39">
        <f t="shared" si="29"/>
        <v>104670</v>
      </c>
      <c r="L17" s="39">
        <f t="shared" si="29"/>
        <v>279177</v>
      </c>
      <c r="M17" s="39">
        <f t="shared" si="29"/>
        <v>150567</v>
      </c>
      <c r="N17" s="39">
        <f t="shared" si="29"/>
        <v>2004312</v>
      </c>
      <c r="O17" s="39">
        <f t="shared" si="7"/>
        <v>0</v>
      </c>
      <c r="P17" s="39">
        <f t="shared" si="8"/>
        <v>0</v>
      </c>
      <c r="Q17" s="39">
        <f t="shared" si="9"/>
        <v>0</v>
      </c>
      <c r="R17" s="39">
        <f>O17-P17-Q17</f>
        <v>0</v>
      </c>
      <c r="S17" s="39">
        <f t="shared" si="10"/>
        <v>0</v>
      </c>
      <c r="T17" s="83">
        <f t="shared" ref="T17:Y17" si="30">T18+T19</f>
        <v>14633.55</v>
      </c>
      <c r="U17" s="39">
        <f t="shared" si="30"/>
        <v>0</v>
      </c>
      <c r="V17" s="83">
        <f t="shared" si="30"/>
        <v>8314.8999999999978</v>
      </c>
      <c r="W17" s="39">
        <f t="shared" si="30"/>
        <v>0</v>
      </c>
      <c r="X17" s="83">
        <f t="shared" si="30"/>
        <v>6968.3600000000006</v>
      </c>
      <c r="Y17" s="39">
        <f t="shared" si="30"/>
        <v>0</v>
      </c>
      <c r="Z17" s="39">
        <f t="shared" ref="Z17:AA17" si="31">Z18+Z19</f>
        <v>0</v>
      </c>
      <c r="AA17" s="39">
        <f t="shared" si="31"/>
        <v>0</v>
      </c>
      <c r="AB17" s="39">
        <f t="shared" ref="AB17" si="32">AB18+AB19</f>
        <v>0</v>
      </c>
      <c r="AC17" s="39" t="e">
        <f t="shared" ref="AC17" si="33">AC18+AC19</f>
        <v>#DIV/0!</v>
      </c>
      <c r="AD17" s="39">
        <f t="shared" ref="AD17" si="34">AD18+AD19</f>
        <v>0</v>
      </c>
      <c r="AE17" s="39" t="e">
        <f t="shared" ref="AE17" si="35">AE18+AE19</f>
        <v>#DIV/0!</v>
      </c>
    </row>
    <row r="18" spans="1:31" ht="33" customHeight="1" x14ac:dyDescent="0.25">
      <c r="A18" s="7" t="s">
        <v>87</v>
      </c>
      <c r="B18" s="87" t="s">
        <v>95</v>
      </c>
      <c r="C18" s="49" t="s">
        <v>73</v>
      </c>
      <c r="D18" s="5" t="s">
        <v>74</v>
      </c>
      <c r="E18" s="5">
        <v>5.0235000000000003</v>
      </c>
      <c r="F18" s="6">
        <f t="shared" si="18"/>
        <v>87924</v>
      </c>
      <c r="G18" s="6">
        <v>0</v>
      </c>
      <c r="H18" s="6">
        <v>0</v>
      </c>
      <c r="I18" s="6">
        <v>12051</v>
      </c>
      <c r="J18" s="6">
        <v>53483</v>
      </c>
      <c r="K18" s="6">
        <v>4730</v>
      </c>
      <c r="L18" s="6">
        <v>14822</v>
      </c>
      <c r="M18" s="6">
        <v>7568</v>
      </c>
      <c r="N18" s="6">
        <v>0</v>
      </c>
      <c r="O18" s="6">
        <f t="shared" si="7"/>
        <v>0</v>
      </c>
      <c r="P18" s="6">
        <f t="shared" si="8"/>
        <v>0</v>
      </c>
      <c r="Q18" s="6">
        <f t="shared" si="9"/>
        <v>0</v>
      </c>
      <c r="R18" s="6">
        <f t="shared" ref="R18:R28" si="36">O18-P18-Q18</f>
        <v>0</v>
      </c>
      <c r="S18" s="6">
        <f t="shared" ref="S18:S28" si="37">ROUND(I18*ОЗП,0)</f>
        <v>0</v>
      </c>
      <c r="T18" s="84">
        <v>1238.8800000000001</v>
      </c>
      <c r="U18" s="6">
        <f t="shared" si="11"/>
        <v>0</v>
      </c>
      <c r="V18" s="84">
        <v>586.39</v>
      </c>
      <c r="W18" s="6">
        <f t="shared" si="12"/>
        <v>0</v>
      </c>
      <c r="X18" s="84">
        <v>298.18</v>
      </c>
      <c r="Y18" s="6">
        <f t="shared" ref="Y18:Y34" si="38">ROUND(L18*ОЗП*НР1,0)</f>
        <v>0</v>
      </c>
      <c r="Z18" s="6">
        <f t="shared" ref="Z18:Z28" si="39">ROUND(M18*ОЗП*СП1,0)</f>
        <v>0</v>
      </c>
      <c r="AA18" s="6">
        <f t="shared" ref="AA18:AA28" si="40">ROUND(N18*ТР,0)</f>
        <v>0</v>
      </c>
      <c r="AB18" s="6">
        <f t="shared" ref="AB18:AB28" si="41">O18+S18+Y18+Z18+AA18+U18-P18-Q18</f>
        <v>0</v>
      </c>
      <c r="AC18" s="6" t="e">
        <f t="shared" si="16"/>
        <v>#DIV/0!</v>
      </c>
      <c r="AD18" s="6">
        <f t="shared" ref="AD18:AD28" si="42">AB18+P18+Q18</f>
        <v>0</v>
      </c>
      <c r="AE18" s="6" t="e">
        <f t="shared" si="17"/>
        <v>#DIV/0!</v>
      </c>
    </row>
    <row r="19" spans="1:31" ht="33" customHeight="1" x14ac:dyDescent="0.25">
      <c r="A19" s="7" t="s">
        <v>88</v>
      </c>
      <c r="B19" s="87" t="s">
        <v>96</v>
      </c>
      <c r="C19" s="4" t="s">
        <v>86</v>
      </c>
      <c r="D19" s="5" t="s">
        <v>59</v>
      </c>
      <c r="E19" s="64">
        <v>2.2000000000000002</v>
      </c>
      <c r="F19" s="6">
        <f t="shared" si="18"/>
        <v>8323461</v>
      </c>
      <c r="G19" s="6">
        <f>4366721-21287</f>
        <v>4345434</v>
      </c>
      <c r="H19" s="6">
        <v>0</v>
      </c>
      <c r="I19" s="6">
        <v>125380</v>
      </c>
      <c r="J19" s="6">
        <v>1440981</v>
      </c>
      <c r="K19" s="6">
        <v>99940</v>
      </c>
      <c r="L19" s="6">
        <v>264355</v>
      </c>
      <c r="M19" s="6">
        <v>142999</v>
      </c>
      <c r="N19" s="6">
        <v>2004312</v>
      </c>
      <c r="O19" s="6">
        <f t="shared" si="7"/>
        <v>0</v>
      </c>
      <c r="P19" s="6">
        <f>ROUND(3649939*МАТ,0)</f>
        <v>0</v>
      </c>
      <c r="Q19" s="6">
        <f t="shared" si="9"/>
        <v>0</v>
      </c>
      <c r="R19" s="6">
        <f t="shared" si="36"/>
        <v>0</v>
      </c>
      <c r="S19" s="6">
        <f t="shared" si="37"/>
        <v>0</v>
      </c>
      <c r="T19" s="84">
        <v>13394.67</v>
      </c>
      <c r="U19" s="6">
        <f t="shared" si="11"/>
        <v>0</v>
      </c>
      <c r="V19" s="84">
        <v>7728.5099999999984</v>
      </c>
      <c r="W19" s="6">
        <f t="shared" si="12"/>
        <v>0</v>
      </c>
      <c r="X19" s="84">
        <v>6670.18</v>
      </c>
      <c r="Y19" s="6">
        <f t="shared" si="38"/>
        <v>0</v>
      </c>
      <c r="Z19" s="6">
        <f t="shared" si="39"/>
        <v>0</v>
      </c>
      <c r="AA19" s="6">
        <f t="shared" si="40"/>
        <v>0</v>
      </c>
      <c r="AB19" s="6">
        <f t="shared" si="41"/>
        <v>0</v>
      </c>
      <c r="AC19" s="6" t="e">
        <f t="shared" si="16"/>
        <v>#DIV/0!</v>
      </c>
      <c r="AD19" s="6">
        <f t="shared" si="42"/>
        <v>0</v>
      </c>
      <c r="AE19" s="6" t="e">
        <f t="shared" si="17"/>
        <v>#DIV/0!</v>
      </c>
    </row>
    <row r="20" spans="1:31" s="22" customFormat="1" ht="33" customHeight="1" x14ac:dyDescent="0.25">
      <c r="A20" s="20" t="s">
        <v>40</v>
      </c>
      <c r="B20" s="20"/>
      <c r="C20" s="76" t="s">
        <v>92</v>
      </c>
      <c r="D20" s="65"/>
      <c r="E20" s="101"/>
      <c r="F20" s="39">
        <f>F21+F22</f>
        <v>9798346</v>
      </c>
      <c r="G20" s="39">
        <f t="shared" ref="G20:N20" si="43">G21+G22</f>
        <v>1061760</v>
      </c>
      <c r="H20" s="39">
        <f t="shared" si="43"/>
        <v>0</v>
      </c>
      <c r="I20" s="39">
        <f t="shared" si="43"/>
        <v>60614</v>
      </c>
      <c r="J20" s="39">
        <f t="shared" si="43"/>
        <v>2034076</v>
      </c>
      <c r="K20" s="39">
        <f t="shared" si="43"/>
        <v>146682</v>
      </c>
      <c r="L20" s="39">
        <f t="shared" si="43"/>
        <v>208167</v>
      </c>
      <c r="M20" s="39">
        <f t="shared" si="43"/>
        <v>101520</v>
      </c>
      <c r="N20" s="39">
        <f t="shared" si="43"/>
        <v>6332209</v>
      </c>
      <c r="O20" s="39">
        <f t="shared" si="7"/>
        <v>0</v>
      </c>
      <c r="P20" s="39">
        <f t="shared" si="8"/>
        <v>0</v>
      </c>
      <c r="Q20" s="39">
        <f t="shared" si="9"/>
        <v>0</v>
      </c>
      <c r="R20" s="39">
        <f t="shared" si="36"/>
        <v>0</v>
      </c>
      <c r="S20" s="39">
        <f t="shared" si="37"/>
        <v>0</v>
      </c>
      <c r="T20" s="83">
        <f t="shared" ref="T20:Y20" si="44">T21+T22</f>
        <v>6589.09</v>
      </c>
      <c r="U20" s="39">
        <f t="shared" si="44"/>
        <v>0</v>
      </c>
      <c r="V20" s="83">
        <f t="shared" si="44"/>
        <v>11327.73</v>
      </c>
      <c r="W20" s="39">
        <f t="shared" si="44"/>
        <v>0</v>
      </c>
      <c r="X20" s="83">
        <f t="shared" si="44"/>
        <v>9484.94</v>
      </c>
      <c r="Y20" s="39">
        <f t="shared" si="44"/>
        <v>0</v>
      </c>
      <c r="Z20" s="39">
        <f t="shared" ref="Z20:AA20" si="45">Z21+Z22</f>
        <v>0</v>
      </c>
      <c r="AA20" s="39">
        <f t="shared" si="45"/>
        <v>0</v>
      </c>
      <c r="AB20" s="39">
        <f t="shared" ref="AB20" si="46">AB21+AB22</f>
        <v>0</v>
      </c>
      <c r="AC20" s="39" t="e">
        <f t="shared" ref="AC20" si="47">AC21+AC22</f>
        <v>#DIV/0!</v>
      </c>
      <c r="AD20" s="39">
        <f t="shared" ref="AD20" si="48">AD21+AD22</f>
        <v>0</v>
      </c>
      <c r="AE20" s="39" t="e">
        <f t="shared" ref="AE20" si="49">AE21+AE22</f>
        <v>#DIV/0!</v>
      </c>
    </row>
    <row r="21" spans="1:31" ht="33" customHeight="1" x14ac:dyDescent="0.25">
      <c r="A21" s="7" t="s">
        <v>100</v>
      </c>
      <c r="B21" s="87" t="s">
        <v>97</v>
      </c>
      <c r="C21" s="49" t="s">
        <v>73</v>
      </c>
      <c r="D21" s="5" t="s">
        <v>74</v>
      </c>
      <c r="E21" s="5">
        <v>13.65</v>
      </c>
      <c r="F21" s="6">
        <f t="shared" si="18"/>
        <v>243195</v>
      </c>
      <c r="G21" s="6">
        <v>0</v>
      </c>
      <c r="H21" s="6">
        <v>0</v>
      </c>
      <c r="I21" s="6">
        <v>24373</v>
      </c>
      <c r="J21" s="6">
        <v>165901</v>
      </c>
      <c r="K21" s="6">
        <v>15256</v>
      </c>
      <c r="L21" s="6">
        <v>35039</v>
      </c>
      <c r="M21" s="6">
        <v>17882</v>
      </c>
      <c r="N21" s="6">
        <v>0</v>
      </c>
      <c r="O21" s="6">
        <f t="shared" si="7"/>
        <v>0</v>
      </c>
      <c r="P21" s="6">
        <f t="shared" si="8"/>
        <v>0</v>
      </c>
      <c r="Q21" s="6">
        <f t="shared" si="9"/>
        <v>0</v>
      </c>
      <c r="R21" s="6">
        <f t="shared" si="36"/>
        <v>0</v>
      </c>
      <c r="S21" s="6">
        <f t="shared" si="37"/>
        <v>0</v>
      </c>
      <c r="T21" s="84">
        <v>2518.5</v>
      </c>
      <c r="U21" s="6">
        <f t="shared" si="11"/>
        <v>0</v>
      </c>
      <c r="V21" s="84">
        <v>1508.79</v>
      </c>
      <c r="W21" s="6">
        <f t="shared" si="12"/>
        <v>0</v>
      </c>
      <c r="X21" s="84">
        <v>961.86</v>
      </c>
      <c r="Y21" s="6">
        <f t="shared" si="38"/>
        <v>0</v>
      </c>
      <c r="Z21" s="6">
        <f t="shared" si="39"/>
        <v>0</v>
      </c>
      <c r="AA21" s="6">
        <f t="shared" si="40"/>
        <v>0</v>
      </c>
      <c r="AB21" s="6">
        <f t="shared" si="41"/>
        <v>0</v>
      </c>
      <c r="AC21" s="6" t="e">
        <f t="shared" si="16"/>
        <v>#DIV/0!</v>
      </c>
      <c r="AD21" s="6">
        <f t="shared" si="42"/>
        <v>0</v>
      </c>
      <c r="AE21" s="6" t="e">
        <f t="shared" si="17"/>
        <v>#DIV/0!</v>
      </c>
    </row>
    <row r="22" spans="1:31" ht="33" customHeight="1" x14ac:dyDescent="0.25">
      <c r="A22" s="7" t="s">
        <v>101</v>
      </c>
      <c r="B22" s="87" t="s">
        <v>117</v>
      </c>
      <c r="C22" s="4" t="s">
        <v>91</v>
      </c>
      <c r="D22" s="5" t="s">
        <v>72</v>
      </c>
      <c r="E22" s="64">
        <v>133</v>
      </c>
      <c r="F22" s="6">
        <f t="shared" si="18"/>
        <v>9555151</v>
      </c>
      <c r="G22" s="6">
        <f>1067477-1982-3735</f>
        <v>1061760</v>
      </c>
      <c r="H22" s="6">
        <v>0</v>
      </c>
      <c r="I22" s="6">
        <v>36241</v>
      </c>
      <c r="J22" s="6">
        <v>1868175</v>
      </c>
      <c r="K22" s="6">
        <v>131426</v>
      </c>
      <c r="L22" s="6">
        <v>173128</v>
      </c>
      <c r="M22" s="6">
        <v>83638</v>
      </c>
      <c r="N22" s="6">
        <f>6328474+3735</f>
        <v>6332209</v>
      </c>
      <c r="O22" s="6">
        <f t="shared" si="7"/>
        <v>0</v>
      </c>
      <c r="P22" s="6">
        <f>ROUND(1018457*МАТ,0)</f>
        <v>0</v>
      </c>
      <c r="Q22" s="6">
        <f t="shared" si="9"/>
        <v>0</v>
      </c>
      <c r="R22" s="6">
        <f t="shared" si="36"/>
        <v>0</v>
      </c>
      <c r="S22" s="6">
        <f t="shared" si="37"/>
        <v>0</v>
      </c>
      <c r="T22" s="84">
        <v>4070.59</v>
      </c>
      <c r="U22" s="6">
        <f t="shared" si="11"/>
        <v>0</v>
      </c>
      <c r="V22" s="84">
        <v>9818.94</v>
      </c>
      <c r="W22" s="6">
        <f t="shared" si="12"/>
        <v>0</v>
      </c>
      <c r="X22" s="84">
        <v>8523.08</v>
      </c>
      <c r="Y22" s="6">
        <f t="shared" si="38"/>
        <v>0</v>
      </c>
      <c r="Z22" s="6">
        <f t="shared" si="39"/>
        <v>0</v>
      </c>
      <c r="AA22" s="6">
        <f t="shared" si="40"/>
        <v>0</v>
      </c>
      <c r="AB22" s="6">
        <f t="shared" si="41"/>
        <v>0</v>
      </c>
      <c r="AC22" s="6" t="e">
        <f t="shared" si="16"/>
        <v>#DIV/0!</v>
      </c>
      <c r="AD22" s="6">
        <f t="shared" si="42"/>
        <v>0</v>
      </c>
      <c r="AE22" s="6" t="e">
        <f t="shared" si="17"/>
        <v>#DIV/0!</v>
      </c>
    </row>
    <row r="23" spans="1:31" s="22" customFormat="1" ht="81.75" customHeight="1" x14ac:dyDescent="0.25">
      <c r="A23" s="20" t="s">
        <v>41</v>
      </c>
      <c r="B23" s="20"/>
      <c r="C23" s="76" t="s">
        <v>93</v>
      </c>
      <c r="D23" s="65"/>
      <c r="E23" s="101"/>
      <c r="F23" s="39">
        <f>F24+F25</f>
        <v>17207607</v>
      </c>
      <c r="G23" s="39">
        <f t="shared" ref="G23:N23" si="50">G24+G25</f>
        <v>8690872</v>
      </c>
      <c r="H23" s="39">
        <f t="shared" si="50"/>
        <v>0</v>
      </c>
      <c r="I23" s="39">
        <f t="shared" si="50"/>
        <v>274873</v>
      </c>
      <c r="J23" s="39">
        <f t="shared" si="50"/>
        <v>2988943</v>
      </c>
      <c r="K23" s="39">
        <f t="shared" si="50"/>
        <v>209336</v>
      </c>
      <c r="L23" s="39">
        <f t="shared" si="50"/>
        <v>558366</v>
      </c>
      <c r="M23" s="39">
        <f t="shared" si="50"/>
        <v>301138</v>
      </c>
      <c r="N23" s="39">
        <f t="shared" si="50"/>
        <v>4393415</v>
      </c>
      <c r="O23" s="39">
        <f t="shared" si="7"/>
        <v>0</v>
      </c>
      <c r="P23" s="39">
        <f t="shared" si="8"/>
        <v>0</v>
      </c>
      <c r="Q23" s="39">
        <f t="shared" si="9"/>
        <v>0</v>
      </c>
      <c r="R23" s="39">
        <f t="shared" si="36"/>
        <v>0</v>
      </c>
      <c r="S23" s="39">
        <f t="shared" si="37"/>
        <v>0</v>
      </c>
      <c r="T23" s="83">
        <f t="shared" ref="T23:Y23" si="51">T24+T25</f>
        <v>29268.22</v>
      </c>
      <c r="U23" s="39">
        <f t="shared" si="51"/>
        <v>0</v>
      </c>
      <c r="V23" s="83">
        <f t="shared" si="51"/>
        <v>16630.199999999993</v>
      </c>
      <c r="W23" s="39">
        <f t="shared" si="51"/>
        <v>0</v>
      </c>
      <c r="X23" s="83">
        <f t="shared" si="51"/>
        <v>13936.759999999998</v>
      </c>
      <c r="Y23" s="39">
        <f t="shared" si="51"/>
        <v>0</v>
      </c>
      <c r="Z23" s="39">
        <f t="shared" ref="Z23:AA23" si="52">Z24+Z25</f>
        <v>0</v>
      </c>
      <c r="AA23" s="39">
        <f t="shared" si="52"/>
        <v>0</v>
      </c>
      <c r="AB23" s="39">
        <f t="shared" ref="AB23" si="53">AB24+AB25</f>
        <v>0</v>
      </c>
      <c r="AC23" s="39" t="e">
        <f t="shared" ref="AC23" si="54">AC24+AC25</f>
        <v>#DIV/0!</v>
      </c>
      <c r="AD23" s="39">
        <f t="shared" ref="AD23" si="55">AD24+AD25</f>
        <v>0</v>
      </c>
      <c r="AE23" s="39" t="e">
        <f t="shared" ref="AE23" si="56">AE24+AE25</f>
        <v>#DIV/0!</v>
      </c>
    </row>
    <row r="24" spans="1:31" ht="33" customHeight="1" x14ac:dyDescent="0.25">
      <c r="A24" s="7" t="s">
        <v>102</v>
      </c>
      <c r="B24" s="87" t="s">
        <v>98</v>
      </c>
      <c r="C24" s="49" t="s">
        <v>73</v>
      </c>
      <c r="D24" s="5" t="s">
        <v>74</v>
      </c>
      <c r="E24" s="5">
        <v>10.039999999999999</v>
      </c>
      <c r="F24" s="6">
        <f t="shared" si="18"/>
        <v>175893</v>
      </c>
      <c r="G24" s="6">
        <v>0</v>
      </c>
      <c r="H24" s="6">
        <v>0</v>
      </c>
      <c r="I24" s="6">
        <v>24112</v>
      </c>
      <c r="J24" s="6">
        <v>106987</v>
      </c>
      <c r="K24" s="6">
        <v>9459</v>
      </c>
      <c r="L24" s="6">
        <v>29654</v>
      </c>
      <c r="M24" s="6">
        <v>15140</v>
      </c>
      <c r="N24" s="6">
        <v>0</v>
      </c>
      <c r="O24" s="6">
        <f t="shared" si="7"/>
        <v>0</v>
      </c>
      <c r="P24" s="6">
        <f t="shared" si="8"/>
        <v>0</v>
      </c>
      <c r="Q24" s="6">
        <f t="shared" si="9"/>
        <v>0</v>
      </c>
      <c r="R24" s="6">
        <f t="shared" si="36"/>
        <v>0</v>
      </c>
      <c r="S24" s="6">
        <f t="shared" si="37"/>
        <v>0</v>
      </c>
      <c r="T24" s="84">
        <v>2478.88</v>
      </c>
      <c r="U24" s="6">
        <f t="shared" si="11"/>
        <v>0</v>
      </c>
      <c r="V24" s="84">
        <v>1173.27</v>
      </c>
      <c r="W24" s="6">
        <f t="shared" si="12"/>
        <v>0</v>
      </c>
      <c r="X24" s="84">
        <v>596.46</v>
      </c>
      <c r="Y24" s="6">
        <f t="shared" si="38"/>
        <v>0</v>
      </c>
      <c r="Z24" s="6">
        <f t="shared" si="39"/>
        <v>0</v>
      </c>
      <c r="AA24" s="6">
        <f t="shared" si="40"/>
        <v>0</v>
      </c>
      <c r="AB24" s="6">
        <f t="shared" si="41"/>
        <v>0</v>
      </c>
      <c r="AC24" s="6" t="e">
        <f t="shared" si="16"/>
        <v>#DIV/0!</v>
      </c>
      <c r="AD24" s="6">
        <f t="shared" si="42"/>
        <v>0</v>
      </c>
      <c r="AE24" s="6" t="e">
        <f t="shared" si="17"/>
        <v>#DIV/0!</v>
      </c>
    </row>
    <row r="25" spans="1:31" ht="33" customHeight="1" x14ac:dyDescent="0.25">
      <c r="A25" s="7" t="s">
        <v>103</v>
      </c>
      <c r="B25" s="87" t="s">
        <v>99</v>
      </c>
      <c r="C25" s="4" t="s">
        <v>94</v>
      </c>
      <c r="D25" s="5" t="s">
        <v>59</v>
      </c>
      <c r="E25" s="5">
        <v>4.22</v>
      </c>
      <c r="F25" s="6">
        <f t="shared" si="18"/>
        <v>17031714</v>
      </c>
      <c r="G25" s="6">
        <f>8733448-42576</f>
        <v>8690872</v>
      </c>
      <c r="H25" s="6">
        <v>0</v>
      </c>
      <c r="I25" s="6">
        <v>250761</v>
      </c>
      <c r="J25" s="6">
        <v>2881956</v>
      </c>
      <c r="K25" s="6">
        <v>199877</v>
      </c>
      <c r="L25" s="6">
        <v>528712</v>
      </c>
      <c r="M25" s="6">
        <v>285998</v>
      </c>
      <c r="N25" s="6">
        <v>4393415</v>
      </c>
      <c r="O25" s="6">
        <f t="shared" si="7"/>
        <v>0</v>
      </c>
      <c r="P25" s="6">
        <f>ROUND(7299907*МАТ,0)</f>
        <v>0</v>
      </c>
      <c r="Q25" s="6">
        <f t="shared" si="9"/>
        <v>0</v>
      </c>
      <c r="R25" s="6">
        <f t="shared" si="36"/>
        <v>0</v>
      </c>
      <c r="S25" s="6">
        <f t="shared" si="37"/>
        <v>0</v>
      </c>
      <c r="T25" s="84">
        <v>26789.34</v>
      </c>
      <c r="U25" s="6">
        <f t="shared" si="11"/>
        <v>0</v>
      </c>
      <c r="V25" s="84">
        <v>15456.929999999995</v>
      </c>
      <c r="W25" s="6">
        <f t="shared" si="12"/>
        <v>0</v>
      </c>
      <c r="X25" s="84">
        <v>13340.3</v>
      </c>
      <c r="Y25" s="6">
        <f t="shared" si="38"/>
        <v>0</v>
      </c>
      <c r="Z25" s="6">
        <f t="shared" si="39"/>
        <v>0</v>
      </c>
      <c r="AA25" s="6">
        <f t="shared" si="40"/>
        <v>0</v>
      </c>
      <c r="AB25" s="6">
        <f t="shared" si="41"/>
        <v>0</v>
      </c>
      <c r="AC25" s="6" t="e">
        <f t="shared" si="16"/>
        <v>#DIV/0!</v>
      </c>
      <c r="AD25" s="6">
        <f t="shared" si="42"/>
        <v>0</v>
      </c>
      <c r="AE25" s="6" t="e">
        <f t="shared" si="17"/>
        <v>#DIV/0!</v>
      </c>
    </row>
    <row r="26" spans="1:31" s="22" customFormat="1" ht="48.75" customHeight="1" x14ac:dyDescent="0.25">
      <c r="A26" s="20" t="s">
        <v>42</v>
      </c>
      <c r="B26" s="20"/>
      <c r="C26" s="76" t="s">
        <v>104</v>
      </c>
      <c r="D26" s="65"/>
      <c r="E26" s="101"/>
      <c r="F26" s="39">
        <f>F27+F28</f>
        <v>1857721</v>
      </c>
      <c r="G26" s="39">
        <f t="shared" ref="G26:N26" si="57">G27+G28</f>
        <v>1084014</v>
      </c>
      <c r="H26" s="39">
        <f t="shared" si="57"/>
        <v>0</v>
      </c>
      <c r="I26" s="39">
        <f t="shared" si="57"/>
        <v>34370</v>
      </c>
      <c r="J26" s="39">
        <f t="shared" si="57"/>
        <v>373631</v>
      </c>
      <c r="K26" s="39">
        <f t="shared" si="57"/>
        <v>26167</v>
      </c>
      <c r="L26" s="39">
        <f t="shared" si="57"/>
        <v>69805</v>
      </c>
      <c r="M26" s="39">
        <f t="shared" si="57"/>
        <v>37647</v>
      </c>
      <c r="N26" s="39">
        <f t="shared" si="57"/>
        <v>258254</v>
      </c>
      <c r="O26" s="39">
        <f t="shared" si="7"/>
        <v>0</v>
      </c>
      <c r="P26" s="39">
        <f t="shared" si="8"/>
        <v>0</v>
      </c>
      <c r="Q26" s="39">
        <f t="shared" si="9"/>
        <v>0</v>
      </c>
      <c r="R26" s="39">
        <f t="shared" si="36"/>
        <v>0</v>
      </c>
      <c r="S26" s="39">
        <f t="shared" si="37"/>
        <v>0</v>
      </c>
      <c r="T26" s="83">
        <f t="shared" ref="T26:Y26" si="58">T27+T28</f>
        <v>3659.5299999999997</v>
      </c>
      <c r="U26" s="39">
        <f t="shared" si="58"/>
        <v>0</v>
      </c>
      <c r="V26" s="83">
        <f t="shared" si="58"/>
        <v>2079.0699999999997</v>
      </c>
      <c r="W26" s="39">
        <f t="shared" si="58"/>
        <v>0</v>
      </c>
      <c r="X26" s="83">
        <f t="shared" si="58"/>
        <v>1742.1399999999999</v>
      </c>
      <c r="Y26" s="39">
        <f t="shared" si="58"/>
        <v>0</v>
      </c>
      <c r="Z26" s="39">
        <f t="shared" ref="Z26:AA26" si="59">Z27+Z28</f>
        <v>0</v>
      </c>
      <c r="AA26" s="39">
        <f t="shared" si="59"/>
        <v>0</v>
      </c>
      <c r="AB26" s="39">
        <f t="shared" ref="AB26" si="60">AB27+AB28</f>
        <v>0</v>
      </c>
      <c r="AC26" s="39" t="e">
        <f t="shared" ref="AC26" si="61">AC27+AC28</f>
        <v>#DIV/0!</v>
      </c>
      <c r="AD26" s="39">
        <f t="shared" ref="AD26" si="62">AD27+AD28</f>
        <v>0</v>
      </c>
      <c r="AE26" s="39" t="e">
        <f t="shared" ref="AE26" si="63">AE27+AE28</f>
        <v>#DIV/0!</v>
      </c>
    </row>
    <row r="27" spans="1:31" ht="33" customHeight="1" x14ac:dyDescent="0.25">
      <c r="A27" s="7" t="s">
        <v>105</v>
      </c>
      <c r="B27" s="87" t="s">
        <v>107</v>
      </c>
      <c r="C27" s="49" t="s">
        <v>73</v>
      </c>
      <c r="D27" s="5" t="s">
        <v>74</v>
      </c>
      <c r="E27" s="5">
        <v>1.2559</v>
      </c>
      <c r="F27" s="6">
        <f t="shared" si="18"/>
        <v>22023</v>
      </c>
      <c r="G27" s="6">
        <v>0</v>
      </c>
      <c r="H27" s="6">
        <v>0</v>
      </c>
      <c r="I27" s="6">
        <v>3025</v>
      </c>
      <c r="J27" s="6">
        <v>13382</v>
      </c>
      <c r="K27" s="6">
        <v>1184</v>
      </c>
      <c r="L27" s="6">
        <v>3718</v>
      </c>
      <c r="M27" s="6">
        <v>1898</v>
      </c>
      <c r="N27" s="6">
        <v>0</v>
      </c>
      <c r="O27" s="6">
        <f t="shared" si="7"/>
        <v>0</v>
      </c>
      <c r="P27" s="6">
        <f t="shared" si="8"/>
        <v>0</v>
      </c>
      <c r="Q27" s="6">
        <f t="shared" si="9"/>
        <v>0</v>
      </c>
      <c r="R27" s="6">
        <f t="shared" si="36"/>
        <v>0</v>
      </c>
      <c r="S27" s="6">
        <f t="shared" si="37"/>
        <v>0</v>
      </c>
      <c r="T27" s="84">
        <v>310.83</v>
      </c>
      <c r="U27" s="6">
        <f t="shared" si="11"/>
        <v>0</v>
      </c>
      <c r="V27" s="84">
        <v>146.97</v>
      </c>
      <c r="W27" s="6">
        <f t="shared" si="12"/>
        <v>0</v>
      </c>
      <c r="X27" s="84">
        <v>74.599999999999994</v>
      </c>
      <c r="Y27" s="6">
        <f t="shared" si="38"/>
        <v>0</v>
      </c>
      <c r="Z27" s="6">
        <f t="shared" si="39"/>
        <v>0</v>
      </c>
      <c r="AA27" s="6">
        <f t="shared" si="40"/>
        <v>0</v>
      </c>
      <c r="AB27" s="6">
        <f t="shared" si="41"/>
        <v>0</v>
      </c>
      <c r="AC27" s="6" t="e">
        <f t="shared" si="16"/>
        <v>#DIV/0!</v>
      </c>
      <c r="AD27" s="6">
        <f t="shared" si="42"/>
        <v>0</v>
      </c>
      <c r="AE27" s="6" t="e">
        <f t="shared" si="17"/>
        <v>#DIV/0!</v>
      </c>
    </row>
    <row r="28" spans="1:31" ht="33" customHeight="1" x14ac:dyDescent="0.25">
      <c r="A28" s="7" t="s">
        <v>106</v>
      </c>
      <c r="B28" s="87" t="s">
        <v>108</v>
      </c>
      <c r="C28" s="4" t="s">
        <v>94</v>
      </c>
      <c r="D28" s="5" t="s">
        <v>59</v>
      </c>
      <c r="E28" s="5">
        <v>0.2</v>
      </c>
      <c r="F28" s="6">
        <f t="shared" si="18"/>
        <v>1835698</v>
      </c>
      <c r="G28" s="6">
        <f>1089337-5323</f>
        <v>1084014</v>
      </c>
      <c r="H28" s="6">
        <v>0</v>
      </c>
      <c r="I28" s="6">
        <v>31345</v>
      </c>
      <c r="J28" s="6">
        <v>360249</v>
      </c>
      <c r="K28" s="6">
        <v>24983</v>
      </c>
      <c r="L28" s="6">
        <v>66087</v>
      </c>
      <c r="M28" s="6">
        <v>35749</v>
      </c>
      <c r="N28" s="6">
        <v>258254</v>
      </c>
      <c r="O28" s="6">
        <f t="shared" si="7"/>
        <v>0</v>
      </c>
      <c r="P28" s="6">
        <f>ROUND(910134*МАТ,0)</f>
        <v>0</v>
      </c>
      <c r="Q28" s="6">
        <f t="shared" si="9"/>
        <v>0</v>
      </c>
      <c r="R28" s="6">
        <f t="shared" si="36"/>
        <v>0</v>
      </c>
      <c r="S28" s="6">
        <f t="shared" si="37"/>
        <v>0</v>
      </c>
      <c r="T28" s="84">
        <v>3348.7</v>
      </c>
      <c r="U28" s="6">
        <f t="shared" si="11"/>
        <v>0</v>
      </c>
      <c r="V28" s="84">
        <v>1932.1</v>
      </c>
      <c r="W28" s="6">
        <f t="shared" si="12"/>
        <v>0</v>
      </c>
      <c r="X28" s="84">
        <v>1667.54</v>
      </c>
      <c r="Y28" s="6">
        <f t="shared" si="38"/>
        <v>0</v>
      </c>
      <c r="Z28" s="6">
        <f t="shared" si="39"/>
        <v>0</v>
      </c>
      <c r="AA28" s="6">
        <f t="shared" si="40"/>
        <v>0</v>
      </c>
      <c r="AB28" s="6">
        <f t="shared" si="41"/>
        <v>0</v>
      </c>
      <c r="AC28" s="6" t="e">
        <f t="shared" si="16"/>
        <v>#DIV/0!</v>
      </c>
      <c r="AD28" s="6">
        <f t="shared" si="42"/>
        <v>0</v>
      </c>
      <c r="AE28" s="6" t="e">
        <f t="shared" si="17"/>
        <v>#DIV/0!</v>
      </c>
    </row>
    <row r="29" spans="1:31" s="22" customFormat="1" ht="78.75" customHeight="1" x14ac:dyDescent="0.25">
      <c r="A29" s="20" t="s">
        <v>64</v>
      </c>
      <c r="B29" s="20"/>
      <c r="C29" s="76" t="s">
        <v>111</v>
      </c>
      <c r="D29" s="65"/>
      <c r="E29" s="101"/>
      <c r="F29" s="39">
        <f>F30+F31</f>
        <v>2051731</v>
      </c>
      <c r="G29" s="39">
        <f t="shared" ref="G29:N29" si="64">G30+G31</f>
        <v>1084014</v>
      </c>
      <c r="H29" s="39">
        <f t="shared" si="64"/>
        <v>0</v>
      </c>
      <c r="I29" s="39">
        <f t="shared" si="64"/>
        <v>34370</v>
      </c>
      <c r="J29" s="39">
        <f t="shared" si="64"/>
        <v>373631</v>
      </c>
      <c r="K29" s="39">
        <f t="shared" si="64"/>
        <v>26167</v>
      </c>
      <c r="L29" s="39">
        <f t="shared" si="64"/>
        <v>69805</v>
      </c>
      <c r="M29" s="39">
        <f t="shared" si="64"/>
        <v>37647</v>
      </c>
      <c r="N29" s="39">
        <f t="shared" si="64"/>
        <v>452264</v>
      </c>
      <c r="O29" s="39">
        <f t="shared" si="7"/>
        <v>0</v>
      </c>
      <c r="P29" s="39">
        <f>ROUND(0*МАТ,0)</f>
        <v>0</v>
      </c>
      <c r="Q29" s="39">
        <f t="shared" ref="Q29:Q34" si="65">ROUND(H29*ОБ,0)</f>
        <v>0</v>
      </c>
      <c r="R29" s="39">
        <f t="shared" ref="R29:R34" si="66">O29-P29-Q29</f>
        <v>0</v>
      </c>
      <c r="S29" s="39">
        <f t="shared" ref="S29:S34" si="67">ROUND(I29*ОЗП,0)</f>
        <v>0</v>
      </c>
      <c r="T29" s="83">
        <f t="shared" ref="T29:Y29" si="68">T30+T31</f>
        <v>3659.5299999999997</v>
      </c>
      <c r="U29" s="39">
        <f t="shared" si="68"/>
        <v>0</v>
      </c>
      <c r="V29" s="83">
        <f t="shared" si="68"/>
        <v>2079.0699999999997</v>
      </c>
      <c r="W29" s="39">
        <f t="shared" si="68"/>
        <v>0</v>
      </c>
      <c r="X29" s="83">
        <f t="shared" si="68"/>
        <v>1742.1399999999999</v>
      </c>
      <c r="Y29" s="39">
        <f t="shared" si="68"/>
        <v>0</v>
      </c>
      <c r="Z29" s="39">
        <f t="shared" ref="Z29:AA29" si="69">Z30+Z31</f>
        <v>0</v>
      </c>
      <c r="AA29" s="39">
        <f t="shared" si="69"/>
        <v>0</v>
      </c>
      <c r="AB29" s="39">
        <f t="shared" ref="AB29" si="70">AB30+AB31</f>
        <v>0</v>
      </c>
      <c r="AC29" s="39" t="e">
        <f t="shared" ref="AC29" si="71">AC30+AC31</f>
        <v>#DIV/0!</v>
      </c>
      <c r="AD29" s="39">
        <f t="shared" ref="AD29:AE29" si="72">AD30+AD31</f>
        <v>0</v>
      </c>
      <c r="AE29" s="39" t="e">
        <f t="shared" si="72"/>
        <v>#DIV/0!</v>
      </c>
    </row>
    <row r="30" spans="1:31" ht="33" customHeight="1" x14ac:dyDescent="0.25">
      <c r="A30" s="7" t="s">
        <v>109</v>
      </c>
      <c r="B30" s="87" t="s">
        <v>118</v>
      </c>
      <c r="C30" s="49" t="s">
        <v>73</v>
      </c>
      <c r="D30" s="5" t="s">
        <v>74</v>
      </c>
      <c r="E30" s="5">
        <v>1.2559</v>
      </c>
      <c r="F30" s="6">
        <f t="shared" si="18"/>
        <v>22023</v>
      </c>
      <c r="G30" s="6">
        <v>0</v>
      </c>
      <c r="H30" s="6">
        <v>0</v>
      </c>
      <c r="I30" s="6">
        <v>3025</v>
      </c>
      <c r="J30" s="6">
        <v>13382</v>
      </c>
      <c r="K30" s="6">
        <v>1184</v>
      </c>
      <c r="L30" s="6">
        <v>3718</v>
      </c>
      <c r="M30" s="6">
        <v>1898</v>
      </c>
      <c r="N30" s="6">
        <v>0</v>
      </c>
      <c r="O30" s="6">
        <f t="shared" si="7"/>
        <v>0</v>
      </c>
      <c r="P30" s="6">
        <f>ROUND(0*МАТ,0)</f>
        <v>0</v>
      </c>
      <c r="Q30" s="6">
        <f t="shared" si="65"/>
        <v>0</v>
      </c>
      <c r="R30" s="6">
        <f t="shared" si="66"/>
        <v>0</v>
      </c>
      <c r="S30" s="6">
        <f t="shared" si="67"/>
        <v>0</v>
      </c>
      <c r="T30" s="84">
        <v>310.83</v>
      </c>
      <c r="U30" s="6">
        <f t="shared" si="11"/>
        <v>0</v>
      </c>
      <c r="V30" s="84">
        <v>146.97</v>
      </c>
      <c r="W30" s="6">
        <f t="shared" si="12"/>
        <v>0</v>
      </c>
      <c r="X30" s="84">
        <v>74.599999999999994</v>
      </c>
      <c r="Y30" s="6">
        <f t="shared" si="38"/>
        <v>0</v>
      </c>
      <c r="Z30" s="6">
        <f t="shared" ref="Z30:Z33" si="73">ROUND(M30*ОЗП*СП1,0)</f>
        <v>0</v>
      </c>
      <c r="AA30" s="6">
        <f t="shared" ref="AA30:AA33" si="74">ROUND(N30*ТР,0)</f>
        <v>0</v>
      </c>
      <c r="AB30" s="6">
        <f t="shared" ref="AB30:AB33" si="75">O30+S30+Y30+Z30+AA30+U30-P30-Q30</f>
        <v>0</v>
      </c>
      <c r="AC30" s="6" t="e">
        <f t="shared" si="16"/>
        <v>#DIV/0!</v>
      </c>
      <c r="AD30" s="6">
        <f t="shared" ref="AD30:AD33" si="76">AB30+P30+Q30</f>
        <v>0</v>
      </c>
      <c r="AE30" s="6" t="e">
        <f t="shared" si="17"/>
        <v>#DIV/0!</v>
      </c>
    </row>
    <row r="31" spans="1:31" ht="33" customHeight="1" x14ac:dyDescent="0.25">
      <c r="A31" s="7" t="s">
        <v>110</v>
      </c>
      <c r="B31" s="87" t="s">
        <v>119</v>
      </c>
      <c r="C31" s="49" t="s">
        <v>94</v>
      </c>
      <c r="D31" s="5" t="s">
        <v>59</v>
      </c>
      <c r="E31" s="5">
        <v>0.2</v>
      </c>
      <c r="F31" s="6">
        <f t="shared" si="18"/>
        <v>2029708</v>
      </c>
      <c r="G31" s="6">
        <f>1089337-5323</f>
        <v>1084014</v>
      </c>
      <c r="H31" s="6">
        <v>0</v>
      </c>
      <c r="I31" s="6">
        <v>31345</v>
      </c>
      <c r="J31" s="6">
        <v>360249</v>
      </c>
      <c r="K31" s="6">
        <v>24983</v>
      </c>
      <c r="L31" s="6">
        <v>66087</v>
      </c>
      <c r="M31" s="6">
        <v>35749</v>
      </c>
      <c r="N31" s="6">
        <v>452264</v>
      </c>
      <c r="O31" s="6">
        <f t="shared" ref="O31" si="77">ROUND(G31*МАТ+H31*ОБ,0)</f>
        <v>0</v>
      </c>
      <c r="P31" s="6">
        <f>ROUND(910134*МАТ,0)</f>
        <v>0</v>
      </c>
      <c r="Q31" s="6">
        <f t="shared" si="65"/>
        <v>0</v>
      </c>
      <c r="R31" s="6">
        <f t="shared" si="66"/>
        <v>0</v>
      </c>
      <c r="S31" s="6">
        <f t="shared" si="67"/>
        <v>0</v>
      </c>
      <c r="T31" s="84">
        <v>3348.7</v>
      </c>
      <c r="U31" s="6">
        <f t="shared" si="11"/>
        <v>0</v>
      </c>
      <c r="V31" s="84">
        <v>1932.1</v>
      </c>
      <c r="W31" s="6">
        <f t="shared" si="12"/>
        <v>0</v>
      </c>
      <c r="X31" s="84">
        <v>1667.54</v>
      </c>
      <c r="Y31" s="6">
        <f t="shared" si="38"/>
        <v>0</v>
      </c>
      <c r="Z31" s="6">
        <f t="shared" si="73"/>
        <v>0</v>
      </c>
      <c r="AA31" s="6">
        <f t="shared" si="74"/>
        <v>0</v>
      </c>
      <c r="AB31" s="6">
        <f t="shared" si="75"/>
        <v>0</v>
      </c>
      <c r="AC31" s="6" t="e">
        <f t="shared" si="16"/>
        <v>#DIV/0!</v>
      </c>
      <c r="AD31" s="6">
        <f t="shared" si="76"/>
        <v>0</v>
      </c>
      <c r="AE31" s="6" t="e">
        <f t="shared" si="17"/>
        <v>#DIV/0!</v>
      </c>
    </row>
    <row r="32" spans="1:31" s="22" customFormat="1" ht="35.25" customHeight="1" x14ac:dyDescent="0.25">
      <c r="A32" s="20" t="s">
        <v>65</v>
      </c>
      <c r="B32" s="20"/>
      <c r="C32" s="76" t="s">
        <v>112</v>
      </c>
      <c r="D32" s="65"/>
      <c r="E32" s="101"/>
      <c r="F32" s="39">
        <f>F33+F34</f>
        <v>4672938</v>
      </c>
      <c r="G32" s="39">
        <f t="shared" ref="G32:N32" si="78">G33+G34</f>
        <v>714515</v>
      </c>
      <c r="H32" s="39">
        <f t="shared" si="78"/>
        <v>0</v>
      </c>
      <c r="I32" s="39">
        <f t="shared" si="78"/>
        <v>50725</v>
      </c>
      <c r="J32" s="39">
        <f t="shared" si="78"/>
        <v>1008901</v>
      </c>
      <c r="K32" s="39">
        <f t="shared" si="78"/>
        <v>71896</v>
      </c>
      <c r="L32" s="39">
        <f t="shared" si="78"/>
        <v>119098</v>
      </c>
      <c r="M32" s="39">
        <f t="shared" si="78"/>
        <v>58476</v>
      </c>
      <c r="N32" s="39">
        <f t="shared" si="78"/>
        <v>2721223</v>
      </c>
      <c r="O32" s="39">
        <f t="shared" si="7"/>
        <v>0</v>
      </c>
      <c r="P32" s="39">
        <f>ROUND(0*МАТ,0)</f>
        <v>0</v>
      </c>
      <c r="Q32" s="39">
        <f t="shared" si="65"/>
        <v>0</v>
      </c>
      <c r="R32" s="39">
        <f t="shared" si="66"/>
        <v>0</v>
      </c>
      <c r="S32" s="39">
        <f t="shared" si="67"/>
        <v>0</v>
      </c>
      <c r="T32" s="83">
        <f t="shared" ref="T32:Y32" si="79">T33+T34</f>
        <v>5422.02</v>
      </c>
      <c r="U32" s="39">
        <f t="shared" si="79"/>
        <v>0</v>
      </c>
      <c r="V32" s="83">
        <f t="shared" si="79"/>
        <v>5934.3899999999994</v>
      </c>
      <c r="W32" s="39">
        <f t="shared" si="79"/>
        <v>0</v>
      </c>
      <c r="X32" s="83">
        <f t="shared" si="79"/>
        <v>4656.5600000000004</v>
      </c>
      <c r="Y32" s="39">
        <f t="shared" si="79"/>
        <v>0</v>
      </c>
      <c r="Z32" s="39">
        <f t="shared" ref="Z32:AA32" si="80">Z33+Z34</f>
        <v>0</v>
      </c>
      <c r="AA32" s="39">
        <f t="shared" si="80"/>
        <v>0</v>
      </c>
      <c r="AB32" s="39">
        <f t="shared" ref="AB32" si="81">AB33+AB34</f>
        <v>0</v>
      </c>
      <c r="AC32" s="39" t="e">
        <f t="shared" ref="AC32" si="82">AC33+AC34</f>
        <v>#DIV/0!</v>
      </c>
      <c r="AD32" s="39">
        <f t="shared" ref="AD32" si="83">AD33+AD34</f>
        <v>0</v>
      </c>
      <c r="AE32" s="39" t="e">
        <f t="shared" ref="AE32" si="84">AE33+AE34</f>
        <v>#DIV/0!</v>
      </c>
    </row>
    <row r="33" spans="1:31" ht="35.25" customHeight="1" x14ac:dyDescent="0.25">
      <c r="A33" s="7"/>
      <c r="B33" s="87" t="s">
        <v>113</v>
      </c>
      <c r="C33" s="49" t="s">
        <v>73</v>
      </c>
      <c r="D33" s="5" t="s">
        <v>74</v>
      </c>
      <c r="E33" s="5">
        <v>8.5500000000000007</v>
      </c>
      <c r="F33" s="6">
        <f t="shared" si="18"/>
        <v>188286</v>
      </c>
      <c r="G33" s="6">
        <v>0</v>
      </c>
      <c r="H33" s="6">
        <v>0</v>
      </c>
      <c r="I33" s="6">
        <v>26527</v>
      </c>
      <c r="J33" s="6">
        <v>112961</v>
      </c>
      <c r="K33" s="6">
        <v>10066</v>
      </c>
      <c r="L33" s="6">
        <v>32301</v>
      </c>
      <c r="M33" s="6">
        <v>16497</v>
      </c>
      <c r="N33" s="6">
        <v>0</v>
      </c>
      <c r="O33" s="6">
        <f t="shared" si="7"/>
        <v>0</v>
      </c>
      <c r="P33" s="6">
        <f>ROUND(0*МАТ,0)</f>
        <v>0</v>
      </c>
      <c r="Q33" s="6">
        <f t="shared" si="65"/>
        <v>0</v>
      </c>
      <c r="R33" s="6">
        <f t="shared" si="66"/>
        <v>0</v>
      </c>
      <c r="S33" s="6">
        <f t="shared" si="67"/>
        <v>0</v>
      </c>
      <c r="T33" s="84">
        <v>2694.02</v>
      </c>
      <c r="U33" s="6">
        <f t="shared" si="11"/>
        <v>0</v>
      </c>
      <c r="V33" s="84">
        <v>1291.56</v>
      </c>
      <c r="W33" s="6">
        <f t="shared" si="12"/>
        <v>0</v>
      </c>
      <c r="X33" s="84">
        <v>634.64</v>
      </c>
      <c r="Y33" s="6">
        <f t="shared" si="38"/>
        <v>0</v>
      </c>
      <c r="Z33" s="6">
        <f t="shared" si="73"/>
        <v>0</v>
      </c>
      <c r="AA33" s="6">
        <f t="shared" si="74"/>
        <v>0</v>
      </c>
      <c r="AB33" s="6">
        <f t="shared" si="75"/>
        <v>0</v>
      </c>
      <c r="AC33" s="6" t="e">
        <f t="shared" si="16"/>
        <v>#DIV/0!</v>
      </c>
      <c r="AD33" s="6">
        <f t="shared" si="76"/>
        <v>0</v>
      </c>
      <c r="AE33" s="6" t="e">
        <f t="shared" si="17"/>
        <v>#DIV/0!</v>
      </c>
    </row>
    <row r="34" spans="1:31" ht="24.95" customHeight="1" x14ac:dyDescent="0.25">
      <c r="A34" s="7"/>
      <c r="B34" s="87" t="s">
        <v>114</v>
      </c>
      <c r="C34" s="49" t="s">
        <v>115</v>
      </c>
      <c r="D34" s="5" t="s">
        <v>72</v>
      </c>
      <c r="E34" s="5"/>
      <c r="F34" s="6">
        <f t="shared" si="18"/>
        <v>4484652</v>
      </c>
      <c r="G34" s="6">
        <v>714515</v>
      </c>
      <c r="H34" s="6">
        <v>0</v>
      </c>
      <c r="I34" s="6">
        <v>24198</v>
      </c>
      <c r="J34" s="6">
        <v>895940</v>
      </c>
      <c r="K34" s="6">
        <v>61830</v>
      </c>
      <c r="L34" s="6">
        <v>86797</v>
      </c>
      <c r="M34" s="6">
        <v>41979</v>
      </c>
      <c r="N34" s="6">
        <v>2721223</v>
      </c>
      <c r="O34" s="6">
        <f t="shared" si="7"/>
        <v>0</v>
      </c>
      <c r="P34" s="6">
        <f>ROUND(475932*МАТ,0)</f>
        <v>0</v>
      </c>
      <c r="Q34" s="6">
        <f t="shared" si="65"/>
        <v>0</v>
      </c>
      <c r="R34" s="6">
        <f t="shared" si="66"/>
        <v>0</v>
      </c>
      <c r="S34" s="6">
        <f t="shared" si="67"/>
        <v>0</v>
      </c>
      <c r="T34" s="84">
        <v>2728</v>
      </c>
      <c r="U34" s="6">
        <f t="shared" si="11"/>
        <v>0</v>
      </c>
      <c r="V34" s="84">
        <v>4642.83</v>
      </c>
      <c r="W34" s="6">
        <f t="shared" si="12"/>
        <v>0</v>
      </c>
      <c r="X34" s="84">
        <v>4021.92</v>
      </c>
      <c r="Y34" s="6">
        <f t="shared" si="38"/>
        <v>0</v>
      </c>
      <c r="Z34" s="6">
        <f t="shared" ref="Z34" si="85">ROUND(M34*ОЗП*СП1,0)</f>
        <v>0</v>
      </c>
      <c r="AA34" s="6">
        <f t="shared" ref="AA34" si="86">ROUND(N34*ТР,0)</f>
        <v>0</v>
      </c>
      <c r="AB34" s="6">
        <f t="shared" ref="AB34" si="87">O34+S34+Y34+Z34+AA34+U34-P34-Q34</f>
        <v>0</v>
      </c>
      <c r="AC34" s="6" t="e">
        <f t="shared" si="16"/>
        <v>#DIV/0!</v>
      </c>
      <c r="AD34" s="6">
        <f t="shared" ref="AD34" si="88">AB34+P34+Q34</f>
        <v>0</v>
      </c>
      <c r="AE34" s="6" t="e">
        <f t="shared" si="17"/>
        <v>#DIV/0!</v>
      </c>
    </row>
    <row r="35" spans="1:31" ht="17.100000000000001" customHeight="1" x14ac:dyDescent="0.25">
      <c r="A35" s="7"/>
      <c r="B35" s="7"/>
      <c r="C35" s="46" t="s">
        <v>52</v>
      </c>
      <c r="D35" s="5"/>
      <c r="E35" s="38"/>
      <c r="F35" s="39">
        <f>F12+F13+F15+F16+F18+F19+F21+F22+F24+F25+F27+F28+F30+F31+F33+F34</f>
        <v>56547130</v>
      </c>
      <c r="G35" s="39">
        <f>G12+G13+G15+G16+G18+G19+G21+G22+G24+G25+G27+G28+G30+G31+G33+G34</f>
        <v>19400322</v>
      </c>
      <c r="H35" s="39">
        <f t="shared" ref="H35:N35" si="89">H12+H13+H15+H16+H18+H19+H21+H22+H24+H25+H27+H28+H30+H31+H33+H34</f>
        <v>0</v>
      </c>
      <c r="I35" s="39">
        <f t="shared" si="89"/>
        <v>695947</v>
      </c>
      <c r="J35" s="39">
        <f t="shared" si="89"/>
        <v>10774765</v>
      </c>
      <c r="K35" s="39">
        <f t="shared" si="89"/>
        <v>764308</v>
      </c>
      <c r="L35" s="39">
        <f t="shared" si="89"/>
        <v>1599827</v>
      </c>
      <c r="M35" s="39">
        <f t="shared" si="89"/>
        <v>835565</v>
      </c>
      <c r="N35" s="39">
        <f t="shared" si="89"/>
        <v>23240704</v>
      </c>
      <c r="O35" s="39">
        <f t="shared" ref="O35" si="90">O12+O13+O15+O16+O18+O19+O21+O22+O24+O25+O27+O28+O30+O31+O33+O34</f>
        <v>0</v>
      </c>
      <c r="P35" s="39">
        <f t="shared" ref="P35:S35" si="91">P12+P13+P15+P16+P18+P19+P21+P22+P24+P25+P27+P28+P30+P31+P33+P34</f>
        <v>0</v>
      </c>
      <c r="Q35" s="39">
        <f t="shared" ref="Q35" si="92">Q12+Q13+Q15+Q16+Q18+Q19+Q21+Q22+Q24+Q25+Q27+Q28+Q30+Q31+Q33+Q34</f>
        <v>0</v>
      </c>
      <c r="R35" s="39">
        <f t="shared" si="91"/>
        <v>0</v>
      </c>
      <c r="S35" s="39">
        <f t="shared" si="91"/>
        <v>0</v>
      </c>
      <c r="T35" s="83">
        <f t="shared" ref="T35:Y35" si="93">T12+T13+T15+T16+T18+T19+T21+T22+T24+T25+T27+T28+T30+T31+T33+T34</f>
        <v>74394.14</v>
      </c>
      <c r="U35" s="39">
        <f t="shared" si="93"/>
        <v>0</v>
      </c>
      <c r="V35" s="83">
        <f t="shared" si="93"/>
        <v>60291.599999999991</v>
      </c>
      <c r="W35" s="39">
        <f t="shared" si="93"/>
        <v>0</v>
      </c>
      <c r="X35" s="83">
        <f t="shared" si="93"/>
        <v>50193.58</v>
      </c>
      <c r="Y35" s="39">
        <f t="shared" si="93"/>
        <v>0</v>
      </c>
      <c r="Z35" s="39">
        <f t="shared" ref="Z35:AA35" si="94">Z12+Z13+Z15+Z16+Z18+Z19+Z21+Z22+Z24+Z25+Z27+Z28+Z30+Z31+Z33+Z34</f>
        <v>0</v>
      </c>
      <c r="AA35" s="39">
        <f t="shared" si="94"/>
        <v>0</v>
      </c>
      <c r="AB35" s="39">
        <f t="shared" ref="AB35" si="95">AB12+AB13+AB15+AB16+AB18+AB19+AB21+AB22+AB24+AB25+AB27+AB28+AB30+AB31+AB33+AB34</f>
        <v>0</v>
      </c>
      <c r="AC35" s="39" t="e">
        <f t="shared" ref="AC35" si="96">AC12+AC13+AC15+AC16+AC18+AC19+AC21+AC22+AC24+AC25+AC27+AC28+AC30+AC31+AC33+AC34</f>
        <v>#DIV/0!</v>
      </c>
      <c r="AD35" s="39">
        <f t="shared" ref="AD35" si="97">AD12+AD13+AD15+AD16+AD18+AD19+AD21+AD22+AD24+AD25+AD27+AD28+AD30+AD31+AD33+AD34</f>
        <v>0</v>
      </c>
      <c r="AE35" s="39" t="e">
        <f t="shared" ref="AE35" si="98">AE12+AE13+AE15+AE16+AE18+AE19+AE21+AE22+AE24+AE25+AE27+AE28+AE30+AE31+AE33+AE34</f>
        <v>#DIV/0!</v>
      </c>
    </row>
    <row r="36" spans="1:31" x14ac:dyDescent="0.25">
      <c r="A36" s="7"/>
      <c r="B36" s="7"/>
      <c r="C36" s="49" t="s">
        <v>21</v>
      </c>
      <c r="D36" s="8" t="s">
        <v>22</v>
      </c>
      <c r="E36" s="9">
        <v>3.5</v>
      </c>
      <c r="F36" s="6">
        <f>ROUND(F35*3.5%,0)</f>
        <v>1979150</v>
      </c>
      <c r="G36" s="10"/>
      <c r="H36" s="10"/>
      <c r="I36" s="10"/>
      <c r="J36" s="10"/>
      <c r="K36" s="10"/>
      <c r="L36" s="10"/>
      <c r="M36" s="10"/>
      <c r="N36" s="10"/>
      <c r="O36" s="10"/>
      <c r="P36" s="67"/>
      <c r="Q36" s="67"/>
      <c r="R36" s="10"/>
      <c r="S36" s="10"/>
      <c r="T36" s="84"/>
      <c r="U36" s="11"/>
      <c r="V36" s="111"/>
      <c r="W36" s="11"/>
      <c r="X36" s="112"/>
      <c r="Y36" s="10"/>
      <c r="Z36" s="10"/>
      <c r="AA36" s="10"/>
      <c r="AB36" s="6">
        <f>ROUND(AB35*3.5%,0)</f>
        <v>0</v>
      </c>
      <c r="AC36" s="6"/>
      <c r="AD36" s="6">
        <f>AB36</f>
        <v>0</v>
      </c>
      <c r="AE36" s="42"/>
    </row>
    <row r="37" spans="1:31" x14ac:dyDescent="0.25">
      <c r="A37" s="7"/>
      <c r="B37" s="7"/>
      <c r="C37" s="13" t="s">
        <v>23</v>
      </c>
      <c r="D37" s="14"/>
      <c r="E37" s="15"/>
      <c r="F37" s="39">
        <f>F36+F35</f>
        <v>58526280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83"/>
      <c r="U37" s="17"/>
      <c r="V37" s="113"/>
      <c r="W37" s="17"/>
      <c r="X37" s="114"/>
      <c r="Y37" s="16"/>
      <c r="Z37" s="16"/>
      <c r="AA37" s="16"/>
      <c r="AB37" s="39">
        <f>AB36+AB35</f>
        <v>0</v>
      </c>
      <c r="AC37" s="39"/>
      <c r="AD37" s="39">
        <f>AD36+AD35</f>
        <v>0</v>
      </c>
      <c r="AE37" s="42"/>
    </row>
    <row r="38" spans="1:31" ht="31.5" x14ac:dyDescent="0.25">
      <c r="A38" s="7"/>
      <c r="B38" s="7"/>
      <c r="C38" s="18" t="s">
        <v>51</v>
      </c>
      <c r="D38" s="19" t="s">
        <v>22</v>
      </c>
      <c r="E38" s="19">
        <v>9.7650000000000006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67"/>
      <c r="Q38" s="67"/>
      <c r="R38" s="10"/>
      <c r="S38" s="10"/>
      <c r="T38" s="84"/>
      <c r="U38" s="11"/>
      <c r="V38" s="111"/>
      <c r="W38" s="11"/>
      <c r="X38" s="112"/>
      <c r="Y38" s="10"/>
      <c r="Z38" s="10"/>
      <c r="AA38" s="10"/>
      <c r="AB38" s="6">
        <f>ROUND(AB37*9.765%,0)</f>
        <v>0</v>
      </c>
      <c r="AC38" s="6"/>
      <c r="AD38" s="6">
        <f t="shared" ref="AD38:AD49" si="99">AB38</f>
        <v>0</v>
      </c>
      <c r="AE38" s="42"/>
    </row>
    <row r="39" spans="1:31" s="22" customFormat="1" x14ac:dyDescent="0.25">
      <c r="A39" s="20"/>
      <c r="B39" s="20"/>
      <c r="C39" s="21" t="s">
        <v>24</v>
      </c>
      <c r="D39" s="99"/>
      <c r="E39" s="99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68"/>
      <c r="Q39" s="68"/>
      <c r="R39" s="16"/>
      <c r="S39" s="16"/>
      <c r="T39" s="83"/>
      <c r="U39" s="17"/>
      <c r="V39" s="113"/>
      <c r="W39" s="17"/>
      <c r="X39" s="114"/>
      <c r="Y39" s="16"/>
      <c r="Z39" s="16"/>
      <c r="AA39" s="16"/>
      <c r="AB39" s="39">
        <f>AB38+AB37</f>
        <v>0</v>
      </c>
      <c r="AC39" s="39"/>
      <c r="AD39" s="39">
        <f>AD38+AD37</f>
        <v>0</v>
      </c>
      <c r="AE39" s="43"/>
    </row>
    <row r="40" spans="1:31" ht="17.100000000000001" customHeight="1" x14ac:dyDescent="0.25">
      <c r="A40" s="7"/>
      <c r="B40" s="7" t="s">
        <v>334</v>
      </c>
      <c r="C40" s="18" t="s">
        <v>25</v>
      </c>
      <c r="D40" s="19" t="s">
        <v>22</v>
      </c>
      <c r="E40" s="99">
        <v>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67"/>
      <c r="Q40" s="67"/>
      <c r="R40" s="10"/>
      <c r="S40" s="10"/>
      <c r="T40" s="84"/>
      <c r="U40" s="11"/>
      <c r="V40" s="111"/>
      <c r="W40" s="11"/>
      <c r="X40" s="112"/>
      <c r="Y40" s="10"/>
      <c r="Z40" s="10"/>
      <c r="AA40" s="10"/>
      <c r="AB40" s="6">
        <f>ROUND(AB37*8%,0)</f>
        <v>0</v>
      </c>
      <c r="AC40" s="6"/>
      <c r="AD40" s="6">
        <f t="shared" si="99"/>
        <v>0</v>
      </c>
      <c r="AE40" s="42"/>
    </row>
    <row r="41" spans="1:31" ht="17.100000000000001" customHeight="1" x14ac:dyDescent="0.25">
      <c r="A41" s="7"/>
      <c r="B41" s="7" t="s">
        <v>315</v>
      </c>
      <c r="C41" s="18" t="s">
        <v>47</v>
      </c>
      <c r="D41" s="19" t="s">
        <v>22</v>
      </c>
      <c r="E41" s="99">
        <v>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67"/>
      <c r="Q41" s="67"/>
      <c r="R41" s="10"/>
      <c r="S41" s="10"/>
      <c r="T41" s="84"/>
      <c r="U41" s="11"/>
      <c r="V41" s="111"/>
      <c r="W41" s="11"/>
      <c r="X41" s="112"/>
      <c r="Y41" s="10"/>
      <c r="Z41" s="10"/>
      <c r="AA41" s="10"/>
      <c r="AB41" s="6">
        <f>ROUND(AB37*2%,0)</f>
        <v>0</v>
      </c>
      <c r="AC41" s="6"/>
      <c r="AD41" s="6">
        <f t="shared" si="99"/>
        <v>0</v>
      </c>
      <c r="AE41" s="42"/>
    </row>
    <row r="42" spans="1:31" ht="17.100000000000001" customHeight="1" x14ac:dyDescent="0.25">
      <c r="A42" s="7"/>
      <c r="B42" s="7" t="s">
        <v>331</v>
      </c>
      <c r="C42" s="18" t="s">
        <v>48</v>
      </c>
      <c r="D42" s="19" t="s">
        <v>22</v>
      </c>
      <c r="E42" s="50">
        <v>2.5000000000000001E-2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67"/>
      <c r="Q42" s="67"/>
      <c r="R42" s="10"/>
      <c r="S42" s="10"/>
      <c r="T42" s="84"/>
      <c r="U42" s="11"/>
      <c r="V42" s="111"/>
      <c r="W42" s="11"/>
      <c r="X42" s="112"/>
      <c r="Y42" s="10"/>
      <c r="Z42" s="10"/>
      <c r="AA42" s="10"/>
      <c r="AB42" s="6">
        <f>ROUND(AB37*2.5%,0)</f>
        <v>0</v>
      </c>
      <c r="AC42" s="6"/>
      <c r="AD42" s="6">
        <f t="shared" si="99"/>
        <v>0</v>
      </c>
      <c r="AE42" s="42"/>
    </row>
    <row r="43" spans="1:31" ht="30" hidden="1" customHeight="1" x14ac:dyDescent="0.25">
      <c r="A43" s="7"/>
      <c r="B43" s="7"/>
      <c r="C43" s="18" t="s">
        <v>70</v>
      </c>
      <c r="D43" s="19" t="s">
        <v>69</v>
      </c>
      <c r="E43" s="5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67"/>
      <c r="Q43" s="67"/>
      <c r="R43" s="10"/>
      <c r="S43" s="10"/>
      <c r="T43" s="84"/>
      <c r="U43" s="11"/>
      <c r="V43" s="111"/>
      <c r="W43" s="11"/>
      <c r="X43" s="112"/>
      <c r="Y43" s="10"/>
      <c r="Z43" s="10"/>
      <c r="AA43" s="10"/>
      <c r="AB43" s="6"/>
      <c r="AC43" s="6"/>
      <c r="AD43" s="6"/>
      <c r="AE43" s="42"/>
    </row>
    <row r="44" spans="1:31" ht="30" hidden="1" customHeight="1" x14ac:dyDescent="0.25">
      <c r="A44" s="7"/>
      <c r="B44" s="7"/>
      <c r="C44" s="18" t="s">
        <v>71</v>
      </c>
      <c r="D44" s="19" t="s">
        <v>69</v>
      </c>
      <c r="E44" s="5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67"/>
      <c r="Q44" s="67"/>
      <c r="R44" s="10"/>
      <c r="S44" s="10"/>
      <c r="T44" s="84"/>
      <c r="U44" s="11"/>
      <c r="V44" s="111"/>
      <c r="W44" s="11"/>
      <c r="X44" s="112"/>
      <c r="Y44" s="10"/>
      <c r="Z44" s="10"/>
      <c r="AA44" s="10"/>
      <c r="AB44" s="6"/>
      <c r="AC44" s="6"/>
      <c r="AD44" s="6"/>
      <c r="AE44" s="42"/>
    </row>
    <row r="45" spans="1:31" ht="30" hidden="1" customHeight="1" x14ac:dyDescent="0.25">
      <c r="A45" s="7"/>
      <c r="B45" s="7"/>
      <c r="C45" s="18" t="s">
        <v>70</v>
      </c>
      <c r="D45" s="19" t="s">
        <v>69</v>
      </c>
      <c r="E45" s="5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67"/>
      <c r="Q45" s="67"/>
      <c r="R45" s="10"/>
      <c r="S45" s="10"/>
      <c r="T45" s="84"/>
      <c r="U45" s="11"/>
      <c r="V45" s="111"/>
      <c r="W45" s="11"/>
      <c r="X45" s="112"/>
      <c r="Y45" s="10"/>
      <c r="Z45" s="10"/>
      <c r="AA45" s="10"/>
      <c r="AB45" s="6"/>
      <c r="AC45" s="6"/>
      <c r="AD45" s="6"/>
      <c r="AE45" s="42"/>
    </row>
    <row r="46" spans="1:31" ht="30" hidden="1" customHeight="1" x14ac:dyDescent="0.25">
      <c r="A46" s="7"/>
      <c r="B46" s="7"/>
      <c r="C46" s="18" t="s">
        <v>71</v>
      </c>
      <c r="D46" s="19" t="s">
        <v>69</v>
      </c>
      <c r="E46" s="5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67"/>
      <c r="Q46" s="67"/>
      <c r="R46" s="10"/>
      <c r="S46" s="10"/>
      <c r="T46" s="84"/>
      <c r="U46" s="11"/>
      <c r="V46" s="111"/>
      <c r="W46" s="11"/>
      <c r="X46" s="112"/>
      <c r="Y46" s="10"/>
      <c r="Z46" s="10"/>
      <c r="AA46" s="10"/>
      <c r="AB46" s="6"/>
      <c r="AC46" s="6"/>
      <c r="AD46" s="6"/>
      <c r="AE46" s="42"/>
    </row>
    <row r="47" spans="1:31" ht="17.100000000000001" customHeight="1" x14ac:dyDescent="0.25">
      <c r="A47" s="7"/>
      <c r="B47" s="7"/>
      <c r="C47" s="21" t="s">
        <v>54</v>
      </c>
      <c r="D47" s="19"/>
      <c r="E47" s="9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67"/>
      <c r="Q47" s="67"/>
      <c r="R47" s="10"/>
      <c r="S47" s="10"/>
      <c r="T47" s="84"/>
      <c r="U47" s="11"/>
      <c r="V47" s="111"/>
      <c r="W47" s="11"/>
      <c r="X47" s="112"/>
      <c r="Y47" s="10"/>
      <c r="Z47" s="10"/>
      <c r="AA47" s="10"/>
      <c r="AB47" s="39">
        <f>SUM(AB40:AB44)</f>
        <v>0</v>
      </c>
      <c r="AC47" s="6"/>
      <c r="AD47" s="39">
        <f>AB47</f>
        <v>0</v>
      </c>
      <c r="AE47" s="42"/>
    </row>
    <row r="48" spans="1:31" ht="31.5" x14ac:dyDescent="0.25">
      <c r="A48" s="7"/>
      <c r="B48" s="7"/>
      <c r="C48" s="13" t="s">
        <v>55</v>
      </c>
      <c r="D48" s="23"/>
      <c r="E48" s="15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68"/>
      <c r="Q48" s="68"/>
      <c r="R48" s="16"/>
      <c r="S48" s="16"/>
      <c r="T48" s="83"/>
      <c r="U48" s="17"/>
      <c r="V48" s="113"/>
      <c r="W48" s="17"/>
      <c r="X48" s="114"/>
      <c r="Y48" s="16"/>
      <c r="Z48" s="16"/>
      <c r="AA48" s="16"/>
      <c r="AB48" s="39">
        <f>AB47+AB39</f>
        <v>0</v>
      </c>
      <c r="AC48" s="39"/>
      <c r="AD48" s="39">
        <f>AD47+AD39</f>
        <v>0</v>
      </c>
      <c r="AE48" s="42"/>
    </row>
    <row r="49" spans="1:31" x14ac:dyDescent="0.25">
      <c r="A49" s="7"/>
      <c r="B49" s="7"/>
      <c r="C49" s="18" t="s">
        <v>26</v>
      </c>
      <c r="D49" s="19" t="s">
        <v>22</v>
      </c>
      <c r="E49" s="99">
        <v>1.5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1"/>
      <c r="Q49" s="11"/>
      <c r="R49" s="24"/>
      <c r="S49" s="24"/>
      <c r="T49" s="84"/>
      <c r="U49" s="10"/>
      <c r="V49" s="115"/>
      <c r="W49" s="10"/>
      <c r="X49" s="112"/>
      <c r="Y49" s="10"/>
      <c r="Z49" s="25"/>
      <c r="AA49" s="26"/>
      <c r="AB49" s="40">
        <f>ROUND(AB48*1.5%,0)</f>
        <v>0</v>
      </c>
      <c r="AC49" s="40"/>
      <c r="AD49" s="6">
        <f t="shared" si="99"/>
        <v>0</v>
      </c>
      <c r="AE49" s="42"/>
    </row>
    <row r="50" spans="1:31" x14ac:dyDescent="0.25">
      <c r="A50" s="7"/>
      <c r="B50" s="7"/>
      <c r="C50" s="13" t="s">
        <v>27</v>
      </c>
      <c r="D50" s="23"/>
      <c r="E50" s="15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17"/>
      <c r="R50" s="69"/>
      <c r="S50" s="69"/>
      <c r="T50" s="83"/>
      <c r="U50" s="16"/>
      <c r="V50" s="116"/>
      <c r="W50" s="16"/>
      <c r="X50" s="114"/>
      <c r="Y50" s="16"/>
      <c r="Z50" s="70"/>
      <c r="AA50" s="26"/>
      <c r="AB50" s="71">
        <f>AB49+AB48</f>
        <v>0</v>
      </c>
      <c r="AC50" s="71"/>
      <c r="AD50" s="39">
        <f>AD49+AD48</f>
        <v>0</v>
      </c>
      <c r="AE50" s="42"/>
    </row>
    <row r="51" spans="1:31" x14ac:dyDescent="0.25">
      <c r="A51" s="7"/>
      <c r="B51" s="7"/>
      <c r="C51" s="72" t="s">
        <v>28</v>
      </c>
      <c r="D51" s="73" t="s">
        <v>22</v>
      </c>
      <c r="E51" s="74">
        <v>18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117"/>
      <c r="U51" s="75"/>
      <c r="V51" s="118"/>
      <c r="W51" s="75"/>
      <c r="X51" s="119"/>
      <c r="Y51" s="27"/>
      <c r="Z51" s="27"/>
      <c r="AA51" s="27"/>
      <c r="AB51" s="6">
        <f>ROUND(AB50*18%,0)</f>
        <v>0</v>
      </c>
      <c r="AC51" s="66"/>
      <c r="AD51" s="6">
        <f>ROUND(AD50*18%,0)</f>
        <v>0</v>
      </c>
      <c r="AE51" s="42"/>
    </row>
    <row r="52" spans="1:31" x14ac:dyDescent="0.25">
      <c r="A52" s="7"/>
      <c r="B52" s="7"/>
      <c r="C52" s="76" t="s">
        <v>29</v>
      </c>
      <c r="D52" s="23"/>
      <c r="E52" s="77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83"/>
      <c r="U52" s="17"/>
      <c r="V52" s="113"/>
      <c r="W52" s="17"/>
      <c r="X52" s="114"/>
      <c r="Y52" s="16"/>
      <c r="Z52" s="16"/>
      <c r="AA52" s="16"/>
      <c r="AB52" s="39">
        <f>AB51+AB50</f>
        <v>0</v>
      </c>
      <c r="AC52" s="78"/>
      <c r="AD52" s="39">
        <f>AD51+AD50</f>
        <v>0</v>
      </c>
      <c r="AE52" s="42"/>
    </row>
    <row r="53" spans="1:31" x14ac:dyDescent="0.25">
      <c r="A53" s="59"/>
      <c r="B53" s="37"/>
      <c r="C53" s="28"/>
      <c r="D53" s="28"/>
      <c r="E53" s="28"/>
      <c r="F53" s="93"/>
      <c r="G53" s="28"/>
      <c r="H53" s="28"/>
      <c r="I53" s="28"/>
      <c r="J53" s="28"/>
      <c r="K53" s="28"/>
      <c r="L53" s="28"/>
      <c r="M53" s="28"/>
      <c r="N53" s="28"/>
      <c r="O53" s="28"/>
      <c r="P53" s="29"/>
      <c r="Q53" s="29"/>
      <c r="R53" s="29"/>
      <c r="S53" s="29"/>
      <c r="T53" s="120"/>
      <c r="U53" s="29"/>
      <c r="V53" s="121"/>
      <c r="W53" s="29"/>
      <c r="X53" s="121"/>
      <c r="Y53" s="29"/>
      <c r="Z53" s="29"/>
      <c r="AA53" s="29"/>
      <c r="AB53" s="30"/>
      <c r="AC53" s="30"/>
      <c r="AD53" s="30"/>
    </row>
    <row r="54" spans="1:31" x14ac:dyDescent="0.25">
      <c r="A54" s="59"/>
      <c r="B54" s="37"/>
      <c r="C54" s="28"/>
      <c r="D54" s="28"/>
      <c r="E54" s="28"/>
      <c r="F54" s="93"/>
      <c r="G54" s="28"/>
      <c r="H54" s="28"/>
      <c r="I54" s="28"/>
      <c r="J54" s="28"/>
      <c r="K54" s="28"/>
      <c r="L54" s="28"/>
      <c r="M54" s="28"/>
      <c r="N54" s="28"/>
      <c r="O54" s="28"/>
      <c r="P54" s="29"/>
      <c r="Q54" s="29"/>
      <c r="R54" s="29"/>
      <c r="S54" s="29"/>
      <c r="T54" s="120"/>
      <c r="U54" s="29"/>
      <c r="V54" s="121"/>
      <c r="W54" s="29"/>
      <c r="X54" s="121"/>
      <c r="Y54" s="29"/>
      <c r="Z54" s="29"/>
      <c r="AA54" s="29"/>
      <c r="AB54" s="30"/>
      <c r="AC54" s="30"/>
      <c r="AD54" s="30"/>
    </row>
    <row r="55" spans="1:31" s="41" customFormat="1" ht="16.5" x14ac:dyDescent="0.25">
      <c r="A55" s="60"/>
      <c r="B55" s="31"/>
      <c r="C55" s="31"/>
      <c r="D55" s="31"/>
      <c r="E55" s="31"/>
      <c r="F55" s="94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2"/>
      <c r="S55" s="33"/>
      <c r="T55" s="122"/>
      <c r="U55" s="33"/>
      <c r="V55" s="123"/>
      <c r="W55" s="33"/>
      <c r="X55" s="123"/>
      <c r="Y55" s="33"/>
      <c r="Z55" s="32"/>
      <c r="AA55" s="32"/>
      <c r="AB55" s="32"/>
      <c r="AC55" s="32"/>
      <c r="AD55" s="32"/>
    </row>
    <row r="56" spans="1:31" s="41" customFormat="1" ht="16.5" customHeight="1" x14ac:dyDescent="0.25">
      <c r="A56" s="61"/>
      <c r="B56" s="53"/>
      <c r="C56" s="53"/>
      <c r="D56" s="53"/>
      <c r="E56" s="27" t="s">
        <v>30</v>
      </c>
      <c r="F56" s="343"/>
      <c r="G56" s="343"/>
      <c r="H56" s="343"/>
      <c r="I56" s="343"/>
      <c r="J56" s="343"/>
      <c r="K56" s="343"/>
      <c r="L56" s="33"/>
      <c r="M56" s="33"/>
      <c r="N56" s="33"/>
      <c r="O56" s="33"/>
      <c r="P56" s="32"/>
      <c r="Q56" s="32"/>
      <c r="T56" s="124"/>
      <c r="V56" s="125"/>
      <c r="X56" s="125"/>
    </row>
    <row r="57" spans="1:31" s="41" customFormat="1" ht="17.100000000000001" customHeight="1" x14ac:dyDescent="0.3">
      <c r="A57" s="62">
        <v>1</v>
      </c>
      <c r="B57" s="330" t="s">
        <v>31</v>
      </c>
      <c r="C57" s="331"/>
      <c r="D57" s="332"/>
      <c r="E57" s="130"/>
      <c r="F57" s="34"/>
      <c r="G57" s="47"/>
      <c r="H57" s="47"/>
      <c r="I57" s="79"/>
      <c r="J57" s="79"/>
      <c r="K57" s="79"/>
      <c r="L57" s="33"/>
      <c r="M57" s="33"/>
      <c r="N57" s="33"/>
      <c r="O57" s="33"/>
      <c r="P57" s="32"/>
      <c r="Q57" s="32"/>
      <c r="T57" s="124"/>
      <c r="V57" s="125"/>
      <c r="X57" s="125"/>
    </row>
    <row r="58" spans="1:31" s="41" customFormat="1" ht="17.100000000000001" customHeight="1" x14ac:dyDescent="0.3">
      <c r="A58" s="62">
        <v>2</v>
      </c>
      <c r="B58" s="330" t="s">
        <v>32</v>
      </c>
      <c r="C58" s="331"/>
      <c r="D58" s="332"/>
      <c r="E58" s="130"/>
      <c r="F58" s="34"/>
      <c r="G58" s="47"/>
      <c r="H58" s="47"/>
      <c r="I58" s="80"/>
      <c r="J58" s="80"/>
      <c r="K58" s="80"/>
      <c r="L58" s="33"/>
      <c r="M58" s="33"/>
      <c r="N58" s="33"/>
      <c r="O58" s="33"/>
      <c r="P58" s="32"/>
      <c r="Q58" s="32"/>
      <c r="T58" s="124"/>
      <c r="V58" s="125"/>
      <c r="X58" s="125"/>
    </row>
    <row r="59" spans="1:31" s="41" customFormat="1" ht="17.100000000000001" customHeight="1" x14ac:dyDescent="0.3">
      <c r="A59" s="62">
        <v>3</v>
      </c>
      <c r="B59" s="330" t="s">
        <v>33</v>
      </c>
      <c r="C59" s="331"/>
      <c r="D59" s="332"/>
      <c r="E59" s="130"/>
      <c r="F59" s="90"/>
      <c r="G59" s="47"/>
      <c r="H59" s="47"/>
      <c r="I59" s="33"/>
      <c r="J59" s="33"/>
      <c r="K59" s="33"/>
      <c r="L59" s="33"/>
      <c r="M59" s="33"/>
      <c r="N59" s="33"/>
      <c r="O59" s="33"/>
      <c r="P59" s="32"/>
      <c r="Q59" s="32"/>
      <c r="T59" s="124"/>
      <c r="V59" s="125"/>
      <c r="X59" s="125"/>
    </row>
    <row r="60" spans="1:31" s="41" customFormat="1" ht="17.100000000000001" customHeight="1" x14ac:dyDescent="0.3">
      <c r="A60" s="62">
        <v>4</v>
      </c>
      <c r="B60" s="330" t="s">
        <v>58</v>
      </c>
      <c r="C60" s="331"/>
      <c r="D60" s="332"/>
      <c r="E60" s="130"/>
      <c r="F60" s="90"/>
      <c r="G60" s="47"/>
      <c r="H60" s="47"/>
      <c r="I60" s="33"/>
      <c r="J60" s="33"/>
      <c r="K60" s="33"/>
      <c r="L60" s="33"/>
      <c r="M60" s="33"/>
      <c r="N60" s="33"/>
      <c r="O60" s="33"/>
      <c r="P60" s="32"/>
      <c r="Q60" s="32"/>
      <c r="T60" s="124"/>
      <c r="V60" s="125"/>
      <c r="X60" s="125"/>
    </row>
    <row r="61" spans="1:31" s="41" customFormat="1" ht="17.100000000000001" customHeight="1" x14ac:dyDescent="0.25">
      <c r="A61" s="62">
        <v>5</v>
      </c>
      <c r="B61" s="330" t="s">
        <v>34</v>
      </c>
      <c r="C61" s="331"/>
      <c r="D61" s="332"/>
      <c r="E61" s="130"/>
      <c r="F61" s="90"/>
      <c r="G61" s="32"/>
      <c r="H61" s="32"/>
      <c r="I61" s="33"/>
      <c r="J61" s="33"/>
      <c r="K61" s="33"/>
      <c r="L61" s="33"/>
      <c r="M61" s="33"/>
      <c r="N61" s="33"/>
      <c r="O61" s="33"/>
      <c r="P61" s="32"/>
      <c r="Q61" s="32"/>
      <c r="T61" s="124"/>
      <c r="V61" s="125"/>
      <c r="X61" s="125"/>
    </row>
    <row r="62" spans="1:31" s="41" customFormat="1" ht="17.100000000000001" customHeight="1" x14ac:dyDescent="0.25">
      <c r="A62" s="62">
        <v>6</v>
      </c>
      <c r="B62" s="330" t="s">
        <v>49</v>
      </c>
      <c r="C62" s="331"/>
      <c r="D62" s="332"/>
      <c r="E62" s="54">
        <v>0.85</v>
      </c>
      <c r="F62" s="91"/>
      <c r="G62" s="32"/>
      <c r="H62" s="32"/>
      <c r="I62" s="33"/>
      <c r="J62" s="33"/>
      <c r="K62" s="33"/>
      <c r="L62" s="33"/>
      <c r="M62" s="33"/>
      <c r="N62" s="33"/>
      <c r="O62" s="33"/>
      <c r="P62" s="32"/>
      <c r="Q62" s="32"/>
      <c r="T62" s="124"/>
      <c r="V62" s="125"/>
      <c r="X62" s="125"/>
    </row>
    <row r="63" spans="1:31" s="41" customFormat="1" ht="17.100000000000001" customHeight="1" x14ac:dyDescent="0.25">
      <c r="A63" s="62">
        <v>7</v>
      </c>
      <c r="B63" s="330" t="s">
        <v>50</v>
      </c>
      <c r="C63" s="331"/>
      <c r="D63" s="332"/>
      <c r="E63" s="54">
        <v>0.8</v>
      </c>
      <c r="F63" s="91"/>
      <c r="G63" s="131"/>
      <c r="H63" s="132" t="s">
        <v>121</v>
      </c>
      <c r="I63" s="33"/>
      <c r="J63" s="33"/>
      <c r="K63" s="33"/>
      <c r="L63" s="33"/>
      <c r="M63" s="33"/>
      <c r="N63" s="33"/>
      <c r="O63" s="33"/>
      <c r="P63" s="32"/>
      <c r="Q63" s="32"/>
      <c r="T63" s="124"/>
      <c r="V63" s="125"/>
      <c r="X63" s="125"/>
    </row>
    <row r="64" spans="1:31" x14ac:dyDescent="0.25">
      <c r="A64" s="63"/>
      <c r="B64" s="48"/>
      <c r="C64" s="35"/>
      <c r="D64" s="48"/>
      <c r="E64" s="37"/>
      <c r="F64" s="95"/>
      <c r="R64" s="36"/>
      <c r="S64" s="36"/>
      <c r="T64" s="126"/>
      <c r="U64" s="37"/>
      <c r="V64" s="127"/>
      <c r="W64" s="37"/>
      <c r="X64" s="127"/>
      <c r="Y64" s="37"/>
      <c r="Z64" s="37"/>
      <c r="AA64" s="37"/>
      <c r="AB64" s="37"/>
      <c r="AC64" s="37"/>
      <c r="AD64" s="37"/>
    </row>
    <row r="65" spans="1:16383" x14ac:dyDescent="0.25">
      <c r="A65" s="339" t="s">
        <v>35</v>
      </c>
      <c r="B65" s="339"/>
      <c r="C65" s="339"/>
      <c r="D65" s="339"/>
      <c r="E65" s="339"/>
      <c r="F65" s="339"/>
      <c r="G65" s="339"/>
      <c r="H65" s="339"/>
      <c r="I65" s="339"/>
      <c r="J65" s="339"/>
      <c r="K65" s="339"/>
      <c r="L65" s="339"/>
      <c r="M65" s="339"/>
      <c r="N65" s="339"/>
      <c r="O65" s="339"/>
      <c r="P65" s="339"/>
      <c r="Q65" s="339"/>
      <c r="R65" s="339"/>
      <c r="S65" s="339"/>
      <c r="T65" s="339"/>
      <c r="U65" s="339"/>
      <c r="V65" s="339"/>
      <c r="W65" s="339"/>
      <c r="X65" s="339"/>
      <c r="Y65" s="339"/>
      <c r="Z65" s="339"/>
      <c r="AA65" s="339"/>
      <c r="AB65" s="339"/>
      <c r="AC65" s="100"/>
      <c r="AD65" s="100"/>
    </row>
    <row r="66" spans="1:16383" x14ac:dyDescent="0.25">
      <c r="A66" s="56" t="s">
        <v>36</v>
      </c>
      <c r="B66" s="22"/>
    </row>
    <row r="67" spans="1:16383" ht="45" customHeight="1" x14ac:dyDescent="0.25">
      <c r="A67" s="329" t="s">
        <v>67</v>
      </c>
      <c r="B67" s="329"/>
      <c r="C67" s="329"/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8"/>
      <c r="AL67" s="328"/>
      <c r="AM67" s="328"/>
      <c r="AN67" s="328"/>
      <c r="AO67" s="328"/>
      <c r="AP67" s="328"/>
      <c r="AQ67" s="328"/>
      <c r="AR67" s="328"/>
      <c r="AS67" s="328"/>
      <c r="AT67" s="328"/>
      <c r="AU67" s="328"/>
      <c r="AV67" s="328"/>
      <c r="AW67" s="328"/>
      <c r="AX67" s="328"/>
      <c r="AY67" s="328"/>
      <c r="AZ67" s="328"/>
      <c r="BA67" s="328"/>
      <c r="BB67" s="328"/>
      <c r="BC67" s="328"/>
      <c r="BD67" s="328"/>
      <c r="BE67" s="328"/>
      <c r="BF67" s="328"/>
      <c r="BG67" s="328"/>
      <c r="BH67" s="328"/>
      <c r="BI67" s="328"/>
      <c r="BJ67" s="328"/>
      <c r="BK67" s="328"/>
      <c r="BL67" s="328"/>
      <c r="BM67" s="328"/>
      <c r="BN67" s="328"/>
      <c r="BO67" s="328"/>
      <c r="BP67" s="328"/>
      <c r="BQ67" s="328"/>
      <c r="BR67" s="328"/>
      <c r="BS67" s="328"/>
      <c r="BT67" s="328"/>
      <c r="BU67" s="328"/>
      <c r="BV67" s="328"/>
      <c r="BW67" s="328"/>
      <c r="BX67" s="328"/>
      <c r="BY67" s="328"/>
      <c r="BZ67" s="328"/>
      <c r="CA67" s="328"/>
      <c r="CB67" s="328"/>
      <c r="CC67" s="328"/>
      <c r="CD67" s="328"/>
      <c r="CE67" s="328"/>
      <c r="CF67" s="328"/>
      <c r="CG67" s="328"/>
      <c r="CH67" s="328"/>
      <c r="CI67" s="328"/>
      <c r="CJ67" s="328"/>
      <c r="CK67" s="328"/>
      <c r="CL67" s="328"/>
      <c r="CM67" s="328"/>
      <c r="CN67" s="328"/>
      <c r="CO67" s="328"/>
      <c r="CP67" s="328"/>
      <c r="CQ67" s="328"/>
      <c r="CR67" s="328"/>
      <c r="CS67" s="328"/>
      <c r="CT67" s="328"/>
      <c r="CU67" s="328"/>
      <c r="CV67" s="328"/>
      <c r="CW67" s="328"/>
      <c r="CX67" s="328"/>
      <c r="CY67" s="328"/>
      <c r="CZ67" s="328"/>
      <c r="DA67" s="328"/>
      <c r="DB67" s="328"/>
      <c r="DC67" s="328"/>
      <c r="DD67" s="328"/>
      <c r="DE67" s="328"/>
      <c r="DF67" s="328"/>
      <c r="DG67" s="328"/>
      <c r="DH67" s="328"/>
      <c r="DI67" s="328"/>
      <c r="DJ67" s="328"/>
      <c r="DK67" s="328"/>
      <c r="DL67" s="328"/>
      <c r="DM67" s="328"/>
      <c r="DN67" s="328"/>
      <c r="DO67" s="328"/>
      <c r="DP67" s="328"/>
      <c r="DQ67" s="328"/>
      <c r="DR67" s="328"/>
      <c r="DS67" s="328"/>
      <c r="DT67" s="328"/>
      <c r="DU67" s="328"/>
      <c r="DV67" s="328"/>
      <c r="DW67" s="328"/>
      <c r="DX67" s="328"/>
      <c r="DY67" s="328"/>
      <c r="DZ67" s="328"/>
      <c r="EA67" s="328"/>
      <c r="EB67" s="328"/>
      <c r="EC67" s="328"/>
      <c r="ED67" s="328"/>
      <c r="EE67" s="328"/>
      <c r="EF67" s="328"/>
      <c r="EG67" s="328"/>
      <c r="EH67" s="328"/>
      <c r="EI67" s="328"/>
      <c r="EJ67" s="328"/>
      <c r="EK67" s="328"/>
      <c r="EL67" s="328"/>
      <c r="EM67" s="328"/>
      <c r="EN67" s="328"/>
      <c r="EO67" s="328"/>
      <c r="EP67" s="328"/>
      <c r="EQ67" s="328"/>
      <c r="ER67" s="328"/>
      <c r="ES67" s="328"/>
      <c r="ET67" s="328"/>
      <c r="EU67" s="328"/>
      <c r="EV67" s="328"/>
      <c r="EW67" s="328"/>
      <c r="EX67" s="328"/>
      <c r="EY67" s="328"/>
      <c r="EZ67" s="328"/>
      <c r="FA67" s="328"/>
      <c r="FB67" s="328"/>
      <c r="FC67" s="328"/>
      <c r="FD67" s="328"/>
      <c r="FE67" s="328"/>
      <c r="FF67" s="328"/>
      <c r="FG67" s="328"/>
      <c r="FH67" s="328"/>
      <c r="FI67" s="328"/>
      <c r="FJ67" s="328"/>
      <c r="FK67" s="328"/>
      <c r="FL67" s="328"/>
      <c r="FM67" s="328"/>
      <c r="FN67" s="328"/>
      <c r="FO67" s="328"/>
      <c r="FP67" s="328"/>
      <c r="FQ67" s="328"/>
      <c r="FR67" s="328"/>
      <c r="FS67" s="328"/>
      <c r="FT67" s="328"/>
      <c r="FU67" s="328"/>
      <c r="FV67" s="328"/>
      <c r="FW67" s="328"/>
      <c r="FX67" s="328"/>
      <c r="FY67" s="328"/>
      <c r="FZ67" s="328"/>
      <c r="GA67" s="328"/>
      <c r="GB67" s="328"/>
      <c r="GC67" s="328"/>
      <c r="GD67" s="328"/>
      <c r="GE67" s="328"/>
      <c r="GF67" s="328"/>
      <c r="GG67" s="328"/>
      <c r="GH67" s="328"/>
      <c r="GI67" s="328"/>
      <c r="GJ67" s="328"/>
      <c r="GK67" s="328"/>
      <c r="GL67" s="328"/>
      <c r="GM67" s="328"/>
      <c r="GN67" s="328"/>
      <c r="GO67" s="328"/>
      <c r="GP67" s="328"/>
      <c r="GQ67" s="328"/>
      <c r="GR67" s="328"/>
      <c r="GS67" s="328"/>
      <c r="GT67" s="328"/>
      <c r="GU67" s="328"/>
      <c r="GV67" s="328"/>
      <c r="GW67" s="328"/>
      <c r="GX67" s="328"/>
      <c r="GY67" s="328"/>
      <c r="GZ67" s="328"/>
      <c r="HA67" s="328"/>
      <c r="HB67" s="328"/>
      <c r="HC67" s="328"/>
      <c r="HD67" s="328"/>
      <c r="HE67" s="328"/>
      <c r="HF67" s="328"/>
      <c r="HG67" s="328"/>
      <c r="HH67" s="328"/>
      <c r="HI67" s="328"/>
      <c r="HJ67" s="328"/>
      <c r="HK67" s="328"/>
      <c r="HL67" s="328"/>
      <c r="HM67" s="328"/>
      <c r="HN67" s="328"/>
      <c r="HO67" s="328"/>
      <c r="HP67" s="328"/>
      <c r="HQ67" s="328"/>
      <c r="HR67" s="328"/>
      <c r="HS67" s="328"/>
      <c r="HT67" s="328"/>
      <c r="HU67" s="328"/>
      <c r="HV67" s="328"/>
      <c r="HW67" s="328"/>
      <c r="HX67" s="328"/>
      <c r="HY67" s="328"/>
      <c r="HZ67" s="328"/>
      <c r="IA67" s="328"/>
      <c r="IB67" s="328"/>
      <c r="IC67" s="328"/>
      <c r="ID67" s="328"/>
      <c r="IE67" s="328"/>
      <c r="IF67" s="328"/>
      <c r="IG67" s="328"/>
      <c r="IH67" s="328"/>
      <c r="II67" s="328"/>
      <c r="IJ67" s="328"/>
      <c r="IK67" s="328"/>
      <c r="IL67" s="328"/>
      <c r="IM67" s="328"/>
      <c r="IN67" s="328"/>
      <c r="IO67" s="328"/>
      <c r="IP67" s="328"/>
      <c r="IQ67" s="328"/>
      <c r="IR67" s="328"/>
      <c r="IS67" s="328"/>
      <c r="IT67" s="328"/>
      <c r="IU67" s="328"/>
      <c r="IV67" s="328"/>
      <c r="IW67" s="328"/>
      <c r="IX67" s="328"/>
      <c r="IY67" s="328"/>
      <c r="IZ67" s="328"/>
      <c r="JA67" s="328"/>
      <c r="JB67" s="328"/>
      <c r="JC67" s="328"/>
      <c r="JD67" s="328"/>
      <c r="JE67" s="328"/>
      <c r="JF67" s="328"/>
      <c r="JG67" s="328"/>
      <c r="JH67" s="328"/>
      <c r="JI67" s="328"/>
      <c r="JJ67" s="328"/>
      <c r="JK67" s="328"/>
      <c r="JL67" s="328"/>
      <c r="JM67" s="328"/>
      <c r="JN67" s="328"/>
      <c r="JO67" s="328"/>
      <c r="JP67" s="328"/>
      <c r="JQ67" s="328"/>
      <c r="JR67" s="328"/>
      <c r="JS67" s="328"/>
      <c r="JT67" s="328"/>
      <c r="JU67" s="328"/>
      <c r="JV67" s="328"/>
      <c r="JW67" s="328"/>
      <c r="JX67" s="328"/>
      <c r="JY67" s="328"/>
      <c r="JZ67" s="328"/>
      <c r="KA67" s="328"/>
      <c r="KB67" s="328"/>
      <c r="KC67" s="328"/>
      <c r="KD67" s="328"/>
      <c r="KE67" s="328"/>
      <c r="KF67" s="328"/>
      <c r="KG67" s="328"/>
      <c r="KH67" s="328"/>
      <c r="KI67" s="328"/>
      <c r="KJ67" s="328"/>
      <c r="KK67" s="328"/>
      <c r="KL67" s="328"/>
      <c r="KM67" s="328"/>
      <c r="KN67" s="328"/>
      <c r="KO67" s="328"/>
      <c r="KP67" s="328"/>
      <c r="KQ67" s="328"/>
      <c r="KR67" s="328"/>
      <c r="KS67" s="328"/>
      <c r="KT67" s="328"/>
      <c r="KU67" s="328"/>
      <c r="KV67" s="328"/>
      <c r="KW67" s="328"/>
      <c r="KX67" s="328"/>
      <c r="KY67" s="328"/>
      <c r="KZ67" s="328"/>
      <c r="LA67" s="328"/>
      <c r="LB67" s="328"/>
      <c r="LC67" s="328"/>
      <c r="LD67" s="328"/>
      <c r="LE67" s="328"/>
      <c r="LF67" s="328"/>
      <c r="LG67" s="328"/>
      <c r="LH67" s="328"/>
      <c r="LI67" s="328"/>
      <c r="LJ67" s="328"/>
      <c r="LK67" s="328"/>
      <c r="LL67" s="328"/>
      <c r="LM67" s="328"/>
      <c r="LN67" s="328"/>
      <c r="LO67" s="328"/>
      <c r="LP67" s="328"/>
      <c r="LQ67" s="328"/>
      <c r="LR67" s="328"/>
      <c r="LS67" s="328"/>
      <c r="LT67" s="328"/>
      <c r="LU67" s="328"/>
      <c r="LV67" s="328"/>
      <c r="LW67" s="328"/>
      <c r="LX67" s="328"/>
      <c r="LY67" s="328"/>
      <c r="LZ67" s="328"/>
      <c r="MA67" s="328"/>
      <c r="MB67" s="328"/>
      <c r="MC67" s="328"/>
      <c r="MD67" s="328"/>
      <c r="ME67" s="328"/>
      <c r="MF67" s="328"/>
      <c r="MG67" s="328"/>
      <c r="MH67" s="328"/>
      <c r="MI67" s="328"/>
      <c r="MJ67" s="328"/>
      <c r="MK67" s="328"/>
      <c r="ML67" s="328"/>
      <c r="MM67" s="328"/>
      <c r="MN67" s="328"/>
      <c r="MO67" s="328"/>
      <c r="MP67" s="328"/>
      <c r="MQ67" s="328"/>
      <c r="MR67" s="328"/>
      <c r="MS67" s="328"/>
      <c r="MT67" s="328"/>
      <c r="MU67" s="328"/>
      <c r="MV67" s="328"/>
      <c r="MW67" s="328"/>
      <c r="MX67" s="328"/>
      <c r="MY67" s="328"/>
      <c r="MZ67" s="328"/>
      <c r="NA67" s="328"/>
      <c r="NB67" s="328"/>
      <c r="NC67" s="328"/>
      <c r="ND67" s="328"/>
      <c r="NE67" s="328"/>
      <c r="NF67" s="328"/>
      <c r="NG67" s="328"/>
      <c r="NH67" s="328"/>
      <c r="NI67" s="328"/>
      <c r="NJ67" s="328"/>
      <c r="NK67" s="328"/>
      <c r="NL67" s="328"/>
      <c r="NM67" s="328"/>
      <c r="NN67" s="328"/>
      <c r="NO67" s="328"/>
      <c r="NP67" s="328"/>
      <c r="NQ67" s="328"/>
      <c r="NR67" s="328"/>
      <c r="NS67" s="328"/>
      <c r="NT67" s="328"/>
      <c r="NU67" s="328"/>
      <c r="NV67" s="328"/>
      <c r="NW67" s="328"/>
      <c r="NX67" s="328"/>
      <c r="NY67" s="328"/>
      <c r="NZ67" s="328"/>
      <c r="OA67" s="328"/>
      <c r="OB67" s="328"/>
      <c r="OC67" s="328"/>
      <c r="OD67" s="328"/>
      <c r="OE67" s="328"/>
      <c r="OF67" s="328"/>
      <c r="OG67" s="328"/>
      <c r="OH67" s="328"/>
      <c r="OI67" s="328"/>
      <c r="OJ67" s="328"/>
      <c r="OK67" s="328"/>
      <c r="OL67" s="328"/>
      <c r="OM67" s="328"/>
      <c r="ON67" s="328"/>
      <c r="OO67" s="328"/>
      <c r="OP67" s="328"/>
      <c r="OQ67" s="328"/>
      <c r="OR67" s="328"/>
      <c r="OS67" s="328"/>
      <c r="OT67" s="328"/>
      <c r="OU67" s="328"/>
      <c r="OV67" s="328"/>
      <c r="OW67" s="328"/>
      <c r="OX67" s="328"/>
      <c r="OY67" s="328"/>
      <c r="OZ67" s="328"/>
      <c r="PA67" s="328"/>
      <c r="PB67" s="328"/>
      <c r="PC67" s="328"/>
      <c r="PD67" s="328"/>
      <c r="PE67" s="328"/>
      <c r="PF67" s="328"/>
      <c r="PG67" s="328"/>
      <c r="PH67" s="328"/>
      <c r="PI67" s="328"/>
      <c r="PJ67" s="328"/>
      <c r="PK67" s="328"/>
      <c r="PL67" s="328"/>
      <c r="PM67" s="328"/>
      <c r="PN67" s="328"/>
      <c r="PO67" s="328"/>
      <c r="PP67" s="328"/>
      <c r="PQ67" s="328"/>
      <c r="PR67" s="328"/>
      <c r="PS67" s="328"/>
      <c r="PT67" s="328"/>
      <c r="PU67" s="328"/>
      <c r="PV67" s="328"/>
      <c r="PW67" s="328"/>
      <c r="PX67" s="328"/>
      <c r="PY67" s="328"/>
      <c r="PZ67" s="328"/>
      <c r="QA67" s="328"/>
      <c r="QB67" s="328"/>
      <c r="QC67" s="328"/>
      <c r="QD67" s="328"/>
      <c r="QE67" s="328"/>
      <c r="QF67" s="328"/>
      <c r="QG67" s="328"/>
      <c r="QH67" s="328"/>
      <c r="QI67" s="328"/>
      <c r="QJ67" s="328"/>
      <c r="QK67" s="328"/>
      <c r="QL67" s="328"/>
      <c r="QM67" s="328"/>
      <c r="QN67" s="328"/>
      <c r="QO67" s="328"/>
      <c r="QP67" s="328"/>
      <c r="QQ67" s="328"/>
      <c r="QR67" s="328"/>
      <c r="QS67" s="328"/>
      <c r="QT67" s="328"/>
      <c r="QU67" s="328"/>
      <c r="QV67" s="328"/>
      <c r="QW67" s="328"/>
      <c r="QX67" s="328"/>
      <c r="QY67" s="328"/>
      <c r="QZ67" s="328"/>
      <c r="RA67" s="328"/>
      <c r="RB67" s="328"/>
      <c r="RC67" s="328"/>
      <c r="RD67" s="328"/>
      <c r="RE67" s="328"/>
      <c r="RF67" s="328"/>
      <c r="RG67" s="328"/>
      <c r="RH67" s="328"/>
      <c r="RI67" s="328"/>
      <c r="RJ67" s="328"/>
      <c r="RK67" s="328"/>
      <c r="RL67" s="328"/>
      <c r="RM67" s="328"/>
      <c r="RN67" s="328"/>
      <c r="RO67" s="328"/>
      <c r="RP67" s="328"/>
      <c r="RQ67" s="328"/>
      <c r="RR67" s="328"/>
      <c r="RS67" s="328"/>
      <c r="RT67" s="328"/>
      <c r="RU67" s="328"/>
      <c r="RV67" s="328"/>
      <c r="RW67" s="328"/>
      <c r="RX67" s="328"/>
      <c r="RY67" s="328"/>
      <c r="RZ67" s="328"/>
      <c r="SA67" s="328"/>
      <c r="SB67" s="328"/>
      <c r="SC67" s="328"/>
      <c r="SD67" s="328"/>
      <c r="SE67" s="328"/>
      <c r="SF67" s="328"/>
      <c r="SG67" s="328"/>
      <c r="SH67" s="328"/>
      <c r="SI67" s="328"/>
      <c r="SJ67" s="328"/>
      <c r="SK67" s="328"/>
      <c r="SL67" s="328"/>
      <c r="SM67" s="328"/>
      <c r="SN67" s="328"/>
      <c r="SO67" s="328"/>
      <c r="SP67" s="328"/>
      <c r="SQ67" s="328"/>
      <c r="SR67" s="328"/>
      <c r="SS67" s="328"/>
      <c r="ST67" s="328"/>
      <c r="SU67" s="328"/>
      <c r="SV67" s="328"/>
      <c r="SW67" s="328"/>
      <c r="SX67" s="328"/>
      <c r="SY67" s="328"/>
      <c r="SZ67" s="328"/>
      <c r="TA67" s="328"/>
      <c r="TB67" s="328"/>
      <c r="TC67" s="328"/>
      <c r="TD67" s="328"/>
      <c r="TE67" s="328"/>
      <c r="TF67" s="328"/>
      <c r="TG67" s="328"/>
      <c r="TH67" s="328"/>
      <c r="TI67" s="328"/>
      <c r="TJ67" s="328"/>
      <c r="TK67" s="328"/>
      <c r="TL67" s="328"/>
      <c r="TM67" s="328"/>
      <c r="TN67" s="328"/>
      <c r="TO67" s="328"/>
      <c r="TP67" s="328"/>
      <c r="TQ67" s="328"/>
      <c r="TR67" s="328"/>
      <c r="TS67" s="328"/>
      <c r="TT67" s="328"/>
      <c r="TU67" s="328"/>
      <c r="TV67" s="328"/>
      <c r="TW67" s="328"/>
      <c r="TX67" s="328"/>
      <c r="TY67" s="328"/>
      <c r="TZ67" s="328"/>
      <c r="UA67" s="328"/>
      <c r="UB67" s="328"/>
      <c r="UC67" s="328"/>
      <c r="UD67" s="328"/>
      <c r="UE67" s="328"/>
      <c r="UF67" s="328"/>
      <c r="UG67" s="328"/>
      <c r="UH67" s="328"/>
      <c r="UI67" s="328"/>
      <c r="UJ67" s="328"/>
      <c r="UK67" s="328"/>
      <c r="UL67" s="328"/>
      <c r="UM67" s="328"/>
      <c r="UN67" s="328"/>
      <c r="UO67" s="328"/>
      <c r="UP67" s="328"/>
      <c r="UQ67" s="328"/>
      <c r="UR67" s="328"/>
      <c r="US67" s="328"/>
      <c r="UT67" s="328"/>
      <c r="UU67" s="328"/>
      <c r="UV67" s="328"/>
      <c r="UW67" s="328"/>
      <c r="UX67" s="328"/>
      <c r="UY67" s="328"/>
      <c r="UZ67" s="328"/>
      <c r="VA67" s="328"/>
      <c r="VB67" s="328"/>
      <c r="VC67" s="328"/>
      <c r="VD67" s="328"/>
      <c r="VE67" s="328"/>
      <c r="VF67" s="328"/>
      <c r="VG67" s="328"/>
      <c r="VH67" s="328"/>
      <c r="VI67" s="328"/>
      <c r="VJ67" s="328"/>
      <c r="VK67" s="328"/>
      <c r="VL67" s="328"/>
      <c r="VM67" s="328"/>
      <c r="VN67" s="328"/>
      <c r="VO67" s="328"/>
      <c r="VP67" s="328"/>
      <c r="VQ67" s="328"/>
      <c r="VR67" s="328"/>
      <c r="VS67" s="328"/>
      <c r="VT67" s="328"/>
      <c r="VU67" s="328"/>
      <c r="VV67" s="328"/>
      <c r="VW67" s="328"/>
      <c r="VX67" s="328"/>
      <c r="VY67" s="328"/>
      <c r="VZ67" s="328"/>
      <c r="WA67" s="328"/>
      <c r="WB67" s="328"/>
      <c r="WC67" s="328"/>
      <c r="WD67" s="328"/>
      <c r="WE67" s="328"/>
      <c r="WF67" s="328"/>
      <c r="WG67" s="328"/>
      <c r="WH67" s="328"/>
      <c r="WI67" s="328"/>
      <c r="WJ67" s="328"/>
      <c r="WK67" s="328"/>
      <c r="WL67" s="328"/>
      <c r="WM67" s="328"/>
      <c r="WN67" s="328"/>
      <c r="WO67" s="328"/>
      <c r="WP67" s="328"/>
      <c r="WQ67" s="328"/>
      <c r="WR67" s="328"/>
      <c r="WS67" s="328"/>
      <c r="WT67" s="328"/>
      <c r="WU67" s="328"/>
      <c r="WV67" s="328"/>
      <c r="WW67" s="328"/>
      <c r="WX67" s="328"/>
      <c r="WY67" s="328"/>
      <c r="WZ67" s="328"/>
      <c r="XA67" s="328"/>
      <c r="XB67" s="328"/>
      <c r="XC67" s="328"/>
      <c r="XD67" s="328"/>
      <c r="XE67" s="328"/>
      <c r="XF67" s="328"/>
      <c r="XG67" s="328"/>
      <c r="XH67" s="328"/>
      <c r="XI67" s="328"/>
      <c r="XJ67" s="328"/>
      <c r="XK67" s="328"/>
      <c r="XL67" s="328"/>
      <c r="XM67" s="328"/>
      <c r="XN67" s="328"/>
      <c r="XO67" s="328"/>
      <c r="XP67" s="328"/>
      <c r="XQ67" s="328"/>
      <c r="XR67" s="328"/>
      <c r="XS67" s="328"/>
      <c r="XT67" s="328"/>
      <c r="XU67" s="328"/>
      <c r="XV67" s="328"/>
      <c r="XW67" s="328"/>
      <c r="XX67" s="328"/>
      <c r="XY67" s="328"/>
      <c r="XZ67" s="328"/>
      <c r="YA67" s="328"/>
      <c r="YB67" s="328"/>
      <c r="YC67" s="328"/>
      <c r="YD67" s="328"/>
      <c r="YE67" s="328"/>
      <c r="YF67" s="328"/>
      <c r="YG67" s="328"/>
      <c r="YH67" s="328"/>
      <c r="YI67" s="328"/>
      <c r="YJ67" s="328"/>
      <c r="YK67" s="328"/>
      <c r="YL67" s="328"/>
      <c r="YM67" s="328"/>
      <c r="YN67" s="328"/>
      <c r="YO67" s="328"/>
      <c r="YP67" s="328"/>
      <c r="YQ67" s="328"/>
      <c r="YR67" s="328"/>
      <c r="YS67" s="328"/>
      <c r="YT67" s="328"/>
      <c r="YU67" s="328"/>
      <c r="YV67" s="328"/>
      <c r="YW67" s="328"/>
      <c r="YX67" s="328"/>
      <c r="YY67" s="328"/>
      <c r="YZ67" s="328"/>
      <c r="ZA67" s="328"/>
      <c r="ZB67" s="328"/>
      <c r="ZC67" s="328"/>
      <c r="ZD67" s="328"/>
      <c r="ZE67" s="328"/>
      <c r="ZF67" s="328"/>
      <c r="ZG67" s="328"/>
      <c r="ZH67" s="328"/>
      <c r="ZI67" s="328"/>
      <c r="ZJ67" s="328"/>
      <c r="ZK67" s="328"/>
      <c r="ZL67" s="328"/>
      <c r="ZM67" s="328"/>
      <c r="ZN67" s="328"/>
      <c r="ZO67" s="328"/>
      <c r="ZP67" s="328"/>
      <c r="ZQ67" s="328"/>
      <c r="ZR67" s="328"/>
      <c r="ZS67" s="328"/>
      <c r="ZT67" s="328"/>
      <c r="ZU67" s="328"/>
      <c r="ZV67" s="328"/>
      <c r="ZW67" s="328"/>
      <c r="ZX67" s="328"/>
      <c r="ZY67" s="328"/>
      <c r="ZZ67" s="328"/>
      <c r="AAA67" s="328"/>
      <c r="AAB67" s="328"/>
      <c r="AAC67" s="328"/>
      <c r="AAD67" s="328"/>
      <c r="AAE67" s="328"/>
      <c r="AAF67" s="328"/>
      <c r="AAG67" s="328"/>
      <c r="AAH67" s="328"/>
      <c r="AAI67" s="328"/>
      <c r="AAJ67" s="328"/>
      <c r="AAK67" s="328"/>
      <c r="AAL67" s="328"/>
      <c r="AAM67" s="328"/>
      <c r="AAN67" s="328"/>
      <c r="AAO67" s="328"/>
      <c r="AAP67" s="328"/>
      <c r="AAQ67" s="328"/>
      <c r="AAR67" s="328"/>
      <c r="AAS67" s="328"/>
      <c r="AAT67" s="328"/>
      <c r="AAU67" s="328"/>
      <c r="AAV67" s="328"/>
      <c r="AAW67" s="328"/>
      <c r="AAX67" s="328"/>
      <c r="AAY67" s="328"/>
      <c r="AAZ67" s="328"/>
      <c r="ABA67" s="328"/>
      <c r="ABB67" s="328"/>
      <c r="ABC67" s="328"/>
      <c r="ABD67" s="328"/>
      <c r="ABE67" s="328"/>
      <c r="ABF67" s="328"/>
      <c r="ABG67" s="328"/>
      <c r="ABH67" s="328"/>
      <c r="ABI67" s="328"/>
      <c r="ABJ67" s="328"/>
      <c r="ABK67" s="328"/>
      <c r="ABL67" s="328"/>
      <c r="ABM67" s="328"/>
      <c r="ABN67" s="328"/>
      <c r="ABO67" s="328"/>
      <c r="ABP67" s="328"/>
      <c r="ABQ67" s="328"/>
      <c r="ABR67" s="328"/>
      <c r="ABS67" s="328"/>
      <c r="ABT67" s="328"/>
      <c r="ABU67" s="328"/>
      <c r="ABV67" s="328"/>
      <c r="ABW67" s="328"/>
      <c r="ABX67" s="328"/>
      <c r="ABY67" s="328"/>
      <c r="ABZ67" s="328"/>
      <c r="ACA67" s="328"/>
      <c r="ACB67" s="328"/>
      <c r="ACC67" s="328"/>
      <c r="ACD67" s="328"/>
      <c r="ACE67" s="328"/>
      <c r="ACF67" s="328"/>
      <c r="ACG67" s="328"/>
      <c r="ACH67" s="328"/>
      <c r="ACI67" s="328"/>
      <c r="ACJ67" s="328"/>
      <c r="ACK67" s="328"/>
      <c r="ACL67" s="328"/>
      <c r="ACM67" s="328"/>
      <c r="ACN67" s="328"/>
      <c r="ACO67" s="328"/>
      <c r="ACP67" s="328"/>
      <c r="ACQ67" s="328"/>
      <c r="ACR67" s="328"/>
      <c r="ACS67" s="328"/>
      <c r="ACT67" s="328"/>
      <c r="ACU67" s="328"/>
      <c r="ACV67" s="328"/>
      <c r="ACW67" s="328"/>
      <c r="ACX67" s="328"/>
      <c r="ACY67" s="328"/>
      <c r="ACZ67" s="328"/>
      <c r="ADA67" s="328"/>
      <c r="ADB67" s="328"/>
      <c r="ADC67" s="328"/>
      <c r="ADD67" s="328"/>
      <c r="ADE67" s="328"/>
      <c r="ADF67" s="328"/>
      <c r="ADG67" s="328"/>
      <c r="ADH67" s="328"/>
      <c r="ADI67" s="328"/>
      <c r="ADJ67" s="328"/>
      <c r="ADK67" s="328"/>
      <c r="ADL67" s="328"/>
      <c r="ADM67" s="328"/>
      <c r="ADN67" s="328"/>
      <c r="ADO67" s="328"/>
      <c r="ADP67" s="328"/>
      <c r="ADQ67" s="328"/>
      <c r="ADR67" s="328"/>
      <c r="ADS67" s="328"/>
      <c r="ADT67" s="328"/>
      <c r="ADU67" s="328"/>
      <c r="ADV67" s="328"/>
      <c r="ADW67" s="328"/>
      <c r="ADX67" s="328"/>
      <c r="ADY67" s="328"/>
      <c r="ADZ67" s="328"/>
      <c r="AEA67" s="328"/>
      <c r="AEB67" s="328"/>
      <c r="AEC67" s="328"/>
      <c r="AED67" s="328"/>
      <c r="AEE67" s="328"/>
      <c r="AEF67" s="328"/>
      <c r="AEG67" s="328"/>
      <c r="AEH67" s="328"/>
      <c r="AEI67" s="328"/>
      <c r="AEJ67" s="328"/>
      <c r="AEK67" s="328"/>
      <c r="AEL67" s="328"/>
      <c r="AEM67" s="328"/>
      <c r="AEN67" s="328"/>
      <c r="AEO67" s="328"/>
      <c r="AEP67" s="328"/>
      <c r="AEQ67" s="328"/>
      <c r="AER67" s="328"/>
      <c r="AES67" s="328"/>
      <c r="AET67" s="328"/>
      <c r="AEU67" s="328"/>
      <c r="AEV67" s="328"/>
      <c r="AEW67" s="328"/>
      <c r="AEX67" s="328"/>
      <c r="AEY67" s="328"/>
      <c r="AEZ67" s="328"/>
      <c r="AFA67" s="328"/>
      <c r="AFB67" s="328"/>
      <c r="AFC67" s="328"/>
      <c r="AFD67" s="328"/>
      <c r="AFE67" s="328"/>
      <c r="AFF67" s="328"/>
      <c r="AFG67" s="328"/>
      <c r="AFH67" s="328"/>
      <c r="AFI67" s="328"/>
      <c r="AFJ67" s="328"/>
      <c r="AFK67" s="328"/>
      <c r="AFL67" s="328"/>
      <c r="AFM67" s="328"/>
      <c r="AFN67" s="328"/>
      <c r="AFO67" s="328"/>
      <c r="AFP67" s="328"/>
      <c r="AFQ67" s="328"/>
      <c r="AFR67" s="328"/>
      <c r="AFS67" s="328"/>
      <c r="AFT67" s="328"/>
      <c r="AFU67" s="328"/>
      <c r="AFV67" s="328"/>
      <c r="AFW67" s="328"/>
      <c r="AFX67" s="328"/>
      <c r="AFY67" s="328"/>
      <c r="AFZ67" s="328"/>
      <c r="AGA67" s="328"/>
      <c r="AGB67" s="328"/>
      <c r="AGC67" s="328"/>
      <c r="AGD67" s="328"/>
      <c r="AGE67" s="328"/>
      <c r="AGF67" s="328"/>
      <c r="AGG67" s="328"/>
      <c r="AGH67" s="328"/>
      <c r="AGI67" s="328"/>
      <c r="AGJ67" s="328"/>
      <c r="AGK67" s="328"/>
      <c r="AGL67" s="328"/>
      <c r="AGM67" s="328"/>
      <c r="AGN67" s="328"/>
      <c r="AGO67" s="328"/>
      <c r="AGP67" s="328"/>
      <c r="AGQ67" s="328"/>
      <c r="AGR67" s="328"/>
      <c r="AGS67" s="328"/>
      <c r="AGT67" s="328"/>
      <c r="AGU67" s="328"/>
      <c r="AGV67" s="328"/>
      <c r="AGW67" s="328"/>
      <c r="AGX67" s="328"/>
      <c r="AGY67" s="328"/>
      <c r="AGZ67" s="328"/>
      <c r="AHA67" s="328"/>
      <c r="AHB67" s="328"/>
      <c r="AHC67" s="328"/>
      <c r="AHD67" s="328"/>
      <c r="AHE67" s="328"/>
      <c r="AHF67" s="328"/>
      <c r="AHG67" s="328"/>
      <c r="AHH67" s="328"/>
      <c r="AHI67" s="328"/>
      <c r="AHJ67" s="328"/>
      <c r="AHK67" s="328"/>
      <c r="AHL67" s="328"/>
      <c r="AHM67" s="328"/>
      <c r="AHN67" s="328"/>
      <c r="AHO67" s="328"/>
      <c r="AHP67" s="328"/>
      <c r="AHQ67" s="328"/>
      <c r="AHR67" s="328"/>
      <c r="AHS67" s="328"/>
      <c r="AHT67" s="328"/>
      <c r="AHU67" s="328"/>
      <c r="AHV67" s="328"/>
      <c r="AHW67" s="328"/>
      <c r="AHX67" s="328"/>
      <c r="AHY67" s="328"/>
      <c r="AHZ67" s="328"/>
      <c r="AIA67" s="328"/>
      <c r="AIB67" s="328"/>
      <c r="AIC67" s="328"/>
      <c r="AID67" s="328"/>
      <c r="AIE67" s="328"/>
      <c r="AIF67" s="328"/>
      <c r="AIG67" s="328"/>
      <c r="AIH67" s="328"/>
      <c r="AII67" s="328"/>
      <c r="AIJ67" s="328"/>
      <c r="AIK67" s="328"/>
      <c r="AIL67" s="328"/>
      <c r="AIM67" s="328"/>
      <c r="AIN67" s="328"/>
      <c r="AIO67" s="328"/>
      <c r="AIP67" s="328"/>
      <c r="AIQ67" s="328"/>
      <c r="AIR67" s="328"/>
      <c r="AIS67" s="328"/>
      <c r="AIT67" s="328"/>
      <c r="AIU67" s="328"/>
      <c r="AIV67" s="328"/>
      <c r="AIW67" s="328"/>
      <c r="AIX67" s="328"/>
      <c r="AIY67" s="328"/>
      <c r="AIZ67" s="328"/>
      <c r="AJA67" s="328"/>
      <c r="AJB67" s="328"/>
      <c r="AJC67" s="328"/>
      <c r="AJD67" s="328"/>
      <c r="AJE67" s="328"/>
      <c r="AJF67" s="328"/>
      <c r="AJG67" s="328"/>
      <c r="AJH67" s="328"/>
      <c r="AJI67" s="328"/>
      <c r="AJJ67" s="328"/>
      <c r="AJK67" s="328"/>
      <c r="AJL67" s="328"/>
      <c r="AJM67" s="328"/>
      <c r="AJN67" s="328"/>
      <c r="AJO67" s="328"/>
      <c r="AJP67" s="328"/>
      <c r="AJQ67" s="328"/>
      <c r="AJR67" s="328"/>
      <c r="AJS67" s="328"/>
      <c r="AJT67" s="328"/>
      <c r="AJU67" s="328"/>
      <c r="AJV67" s="328"/>
      <c r="AJW67" s="328"/>
      <c r="AJX67" s="328"/>
      <c r="AJY67" s="328"/>
      <c r="AJZ67" s="328"/>
      <c r="AKA67" s="328"/>
      <c r="AKB67" s="328"/>
      <c r="AKC67" s="328"/>
      <c r="AKD67" s="328"/>
      <c r="AKE67" s="328"/>
      <c r="AKF67" s="328"/>
      <c r="AKG67" s="328"/>
      <c r="AKH67" s="328"/>
      <c r="AKI67" s="328"/>
      <c r="AKJ67" s="328"/>
      <c r="AKK67" s="328"/>
      <c r="AKL67" s="328"/>
      <c r="AKM67" s="328"/>
      <c r="AKN67" s="328"/>
      <c r="AKO67" s="328"/>
      <c r="AKP67" s="328"/>
      <c r="AKQ67" s="328"/>
      <c r="AKR67" s="328"/>
      <c r="AKS67" s="328"/>
      <c r="AKT67" s="328"/>
      <c r="AKU67" s="328"/>
      <c r="AKV67" s="328"/>
      <c r="AKW67" s="328"/>
      <c r="AKX67" s="328"/>
      <c r="AKY67" s="328"/>
      <c r="AKZ67" s="328"/>
      <c r="ALA67" s="328"/>
      <c r="ALB67" s="328"/>
      <c r="ALC67" s="328"/>
      <c r="ALD67" s="328"/>
      <c r="ALE67" s="328"/>
      <c r="ALF67" s="328"/>
      <c r="ALG67" s="328"/>
      <c r="ALH67" s="328"/>
      <c r="ALI67" s="328"/>
      <c r="ALJ67" s="328"/>
      <c r="ALK67" s="328"/>
      <c r="ALL67" s="328"/>
      <c r="ALM67" s="328"/>
      <c r="ALN67" s="328"/>
      <c r="ALO67" s="328"/>
      <c r="ALP67" s="328"/>
      <c r="ALQ67" s="328"/>
      <c r="ALR67" s="328"/>
      <c r="ALS67" s="328"/>
      <c r="ALT67" s="328"/>
      <c r="ALU67" s="328"/>
      <c r="ALV67" s="328"/>
      <c r="ALW67" s="328"/>
      <c r="ALX67" s="328"/>
      <c r="ALY67" s="328"/>
      <c r="ALZ67" s="328"/>
      <c r="AMA67" s="328"/>
      <c r="AMB67" s="328"/>
      <c r="AMC67" s="328"/>
      <c r="AMD67" s="328"/>
      <c r="AME67" s="328"/>
      <c r="AMF67" s="328"/>
      <c r="AMG67" s="328"/>
      <c r="AMH67" s="328"/>
      <c r="AMI67" s="328"/>
      <c r="AMJ67" s="328"/>
      <c r="AMK67" s="328"/>
      <c r="AML67" s="328"/>
      <c r="AMM67" s="328"/>
      <c r="AMN67" s="328"/>
      <c r="AMO67" s="328"/>
      <c r="AMP67" s="328"/>
      <c r="AMQ67" s="328"/>
      <c r="AMR67" s="328"/>
      <c r="AMS67" s="328"/>
      <c r="AMT67" s="328"/>
      <c r="AMU67" s="328"/>
      <c r="AMV67" s="328"/>
      <c r="AMW67" s="328"/>
      <c r="AMX67" s="328"/>
      <c r="AMY67" s="328"/>
      <c r="AMZ67" s="328"/>
      <c r="ANA67" s="328"/>
      <c r="ANB67" s="328"/>
      <c r="ANC67" s="328"/>
      <c r="AND67" s="328"/>
      <c r="ANE67" s="328"/>
      <c r="ANF67" s="328"/>
      <c r="ANG67" s="328"/>
      <c r="ANH67" s="328"/>
      <c r="ANI67" s="328"/>
      <c r="ANJ67" s="328"/>
      <c r="ANK67" s="328"/>
      <c r="ANL67" s="328"/>
      <c r="ANM67" s="328"/>
      <c r="ANN67" s="328"/>
      <c r="ANO67" s="328"/>
      <c r="ANP67" s="328"/>
      <c r="ANQ67" s="328"/>
      <c r="ANR67" s="328"/>
      <c r="ANS67" s="328"/>
      <c r="ANT67" s="328"/>
      <c r="ANU67" s="328"/>
      <c r="ANV67" s="328"/>
      <c r="ANW67" s="328"/>
      <c r="ANX67" s="328"/>
      <c r="ANY67" s="328"/>
      <c r="ANZ67" s="328"/>
      <c r="AOA67" s="328"/>
      <c r="AOB67" s="328"/>
      <c r="AOC67" s="328"/>
      <c r="AOD67" s="328"/>
      <c r="AOE67" s="328"/>
      <c r="AOF67" s="328"/>
      <c r="AOG67" s="328"/>
      <c r="AOH67" s="328"/>
      <c r="AOI67" s="328"/>
      <c r="AOJ67" s="328"/>
      <c r="AOK67" s="328"/>
      <c r="AOL67" s="328"/>
      <c r="AOM67" s="328"/>
      <c r="AON67" s="328"/>
      <c r="AOO67" s="328"/>
      <c r="AOP67" s="328"/>
      <c r="AOQ67" s="328"/>
      <c r="AOR67" s="328"/>
      <c r="AOS67" s="328"/>
      <c r="AOT67" s="328"/>
      <c r="AOU67" s="328"/>
      <c r="AOV67" s="328"/>
      <c r="AOW67" s="328"/>
      <c r="AOX67" s="328"/>
      <c r="AOY67" s="328"/>
      <c r="AOZ67" s="328"/>
      <c r="APA67" s="328"/>
      <c r="APB67" s="328"/>
      <c r="APC67" s="328"/>
      <c r="APD67" s="328"/>
      <c r="APE67" s="328"/>
      <c r="APF67" s="328"/>
      <c r="APG67" s="328"/>
      <c r="APH67" s="328"/>
      <c r="API67" s="328"/>
      <c r="APJ67" s="328"/>
      <c r="APK67" s="328"/>
      <c r="APL67" s="328"/>
      <c r="APM67" s="328"/>
      <c r="APN67" s="328"/>
      <c r="APO67" s="328"/>
      <c r="APP67" s="328"/>
      <c r="APQ67" s="328"/>
      <c r="APR67" s="328"/>
      <c r="APS67" s="328"/>
      <c r="APT67" s="328"/>
      <c r="APU67" s="328"/>
      <c r="APV67" s="328"/>
      <c r="APW67" s="328"/>
      <c r="APX67" s="328"/>
      <c r="APY67" s="328"/>
      <c r="APZ67" s="328"/>
      <c r="AQA67" s="328"/>
      <c r="AQB67" s="328"/>
      <c r="AQC67" s="328"/>
      <c r="AQD67" s="328"/>
      <c r="AQE67" s="328"/>
      <c r="AQF67" s="328"/>
      <c r="AQG67" s="328"/>
      <c r="AQH67" s="328"/>
      <c r="AQI67" s="328"/>
      <c r="AQJ67" s="328"/>
      <c r="AQK67" s="328"/>
      <c r="AQL67" s="328"/>
      <c r="AQM67" s="328"/>
      <c r="AQN67" s="328"/>
      <c r="AQO67" s="328"/>
      <c r="AQP67" s="328"/>
      <c r="AQQ67" s="328"/>
      <c r="AQR67" s="328"/>
      <c r="AQS67" s="328"/>
      <c r="AQT67" s="328"/>
      <c r="AQU67" s="328"/>
      <c r="AQV67" s="328"/>
      <c r="AQW67" s="328"/>
      <c r="AQX67" s="328"/>
      <c r="AQY67" s="328"/>
      <c r="AQZ67" s="328"/>
      <c r="ARA67" s="328"/>
      <c r="ARB67" s="328"/>
      <c r="ARC67" s="328"/>
      <c r="ARD67" s="328"/>
      <c r="ARE67" s="328"/>
      <c r="ARF67" s="328"/>
      <c r="ARG67" s="328"/>
      <c r="ARH67" s="328"/>
      <c r="ARI67" s="328"/>
      <c r="ARJ67" s="328"/>
      <c r="ARK67" s="328"/>
      <c r="ARL67" s="328"/>
      <c r="ARM67" s="328"/>
      <c r="ARN67" s="328"/>
      <c r="ARO67" s="328"/>
      <c r="ARP67" s="328"/>
      <c r="ARQ67" s="328"/>
      <c r="ARR67" s="328"/>
      <c r="ARS67" s="328"/>
      <c r="ART67" s="328"/>
      <c r="ARU67" s="328"/>
      <c r="ARV67" s="328"/>
      <c r="ARW67" s="328"/>
      <c r="ARX67" s="328"/>
      <c r="ARY67" s="328"/>
      <c r="ARZ67" s="328"/>
      <c r="ASA67" s="328"/>
      <c r="ASB67" s="328"/>
      <c r="ASC67" s="328"/>
      <c r="ASD67" s="328"/>
      <c r="ASE67" s="328"/>
      <c r="ASF67" s="328"/>
      <c r="ASG67" s="328"/>
      <c r="ASH67" s="328"/>
      <c r="ASI67" s="328"/>
      <c r="ASJ67" s="328"/>
      <c r="ASK67" s="328"/>
      <c r="ASL67" s="328"/>
      <c r="ASM67" s="328"/>
      <c r="ASN67" s="328"/>
      <c r="ASO67" s="328"/>
      <c r="ASP67" s="328"/>
      <c r="ASQ67" s="328"/>
      <c r="ASR67" s="328"/>
      <c r="ASS67" s="328"/>
      <c r="AST67" s="328"/>
      <c r="ASU67" s="328"/>
      <c r="ASV67" s="328"/>
      <c r="ASW67" s="328"/>
      <c r="ASX67" s="328"/>
      <c r="ASY67" s="328"/>
      <c r="ASZ67" s="328"/>
      <c r="ATA67" s="328"/>
      <c r="ATB67" s="328"/>
      <c r="ATC67" s="328"/>
      <c r="ATD67" s="328"/>
      <c r="ATE67" s="328"/>
      <c r="ATF67" s="328"/>
      <c r="ATG67" s="328"/>
      <c r="ATH67" s="328"/>
      <c r="ATI67" s="328"/>
      <c r="ATJ67" s="328"/>
      <c r="ATK67" s="328"/>
      <c r="ATL67" s="328"/>
      <c r="ATM67" s="328"/>
      <c r="ATN67" s="328"/>
      <c r="ATO67" s="328"/>
      <c r="ATP67" s="328"/>
      <c r="ATQ67" s="328"/>
      <c r="ATR67" s="328"/>
      <c r="ATS67" s="328"/>
      <c r="ATT67" s="328"/>
      <c r="ATU67" s="328"/>
      <c r="ATV67" s="328"/>
      <c r="ATW67" s="328"/>
      <c r="ATX67" s="328"/>
      <c r="ATY67" s="328"/>
      <c r="ATZ67" s="328"/>
      <c r="AUA67" s="328"/>
      <c r="AUB67" s="328"/>
      <c r="AUC67" s="328"/>
      <c r="AUD67" s="328"/>
      <c r="AUE67" s="328"/>
      <c r="AUF67" s="328"/>
      <c r="AUG67" s="328"/>
      <c r="AUH67" s="328"/>
      <c r="AUI67" s="328"/>
      <c r="AUJ67" s="328"/>
      <c r="AUK67" s="328"/>
      <c r="AUL67" s="328"/>
      <c r="AUM67" s="328"/>
      <c r="AUN67" s="328"/>
      <c r="AUO67" s="328"/>
      <c r="AUP67" s="328"/>
      <c r="AUQ67" s="328"/>
      <c r="AUR67" s="328"/>
      <c r="AUS67" s="328"/>
      <c r="AUT67" s="328"/>
      <c r="AUU67" s="328"/>
      <c r="AUV67" s="328"/>
      <c r="AUW67" s="328"/>
      <c r="AUX67" s="328"/>
      <c r="AUY67" s="328"/>
      <c r="AUZ67" s="328"/>
      <c r="AVA67" s="328"/>
      <c r="AVB67" s="328"/>
      <c r="AVC67" s="328"/>
      <c r="AVD67" s="328"/>
      <c r="AVE67" s="328"/>
      <c r="AVF67" s="328"/>
      <c r="AVG67" s="328"/>
      <c r="AVH67" s="328"/>
      <c r="AVI67" s="328"/>
      <c r="AVJ67" s="328"/>
      <c r="AVK67" s="328"/>
      <c r="AVL67" s="328"/>
      <c r="AVM67" s="328"/>
      <c r="AVN67" s="328"/>
      <c r="AVO67" s="328"/>
      <c r="AVP67" s="328"/>
      <c r="AVQ67" s="328"/>
      <c r="AVR67" s="328"/>
      <c r="AVS67" s="328"/>
      <c r="AVT67" s="328"/>
      <c r="AVU67" s="328"/>
      <c r="AVV67" s="328"/>
      <c r="AVW67" s="328"/>
      <c r="AVX67" s="328"/>
      <c r="AVY67" s="328"/>
      <c r="AVZ67" s="328"/>
      <c r="AWA67" s="328"/>
      <c r="AWB67" s="328"/>
      <c r="AWC67" s="328"/>
      <c r="AWD67" s="328"/>
      <c r="AWE67" s="328"/>
      <c r="AWF67" s="328"/>
      <c r="AWG67" s="328"/>
      <c r="AWH67" s="328"/>
      <c r="AWI67" s="328"/>
      <c r="AWJ67" s="328"/>
      <c r="AWK67" s="328"/>
      <c r="AWL67" s="328"/>
      <c r="AWM67" s="328"/>
      <c r="AWN67" s="328"/>
      <c r="AWO67" s="328"/>
      <c r="AWP67" s="328"/>
      <c r="AWQ67" s="328"/>
      <c r="AWR67" s="328"/>
      <c r="AWS67" s="328"/>
      <c r="AWT67" s="328"/>
      <c r="AWU67" s="328"/>
      <c r="AWV67" s="328"/>
      <c r="AWW67" s="328"/>
      <c r="AWX67" s="328"/>
      <c r="AWY67" s="328"/>
      <c r="AWZ67" s="328"/>
      <c r="AXA67" s="328"/>
      <c r="AXB67" s="328"/>
      <c r="AXC67" s="328"/>
      <c r="AXD67" s="328"/>
      <c r="AXE67" s="328"/>
      <c r="AXF67" s="328"/>
      <c r="AXG67" s="328"/>
      <c r="AXH67" s="328"/>
      <c r="AXI67" s="328"/>
      <c r="AXJ67" s="328"/>
      <c r="AXK67" s="328"/>
      <c r="AXL67" s="328"/>
      <c r="AXM67" s="328"/>
      <c r="AXN67" s="328"/>
      <c r="AXO67" s="328"/>
      <c r="AXP67" s="328"/>
      <c r="AXQ67" s="328"/>
      <c r="AXR67" s="328"/>
      <c r="AXS67" s="328"/>
      <c r="AXT67" s="328"/>
      <c r="AXU67" s="328"/>
      <c r="AXV67" s="328"/>
      <c r="AXW67" s="328"/>
      <c r="AXX67" s="328"/>
      <c r="AXY67" s="328"/>
      <c r="AXZ67" s="328"/>
      <c r="AYA67" s="328"/>
      <c r="AYB67" s="328"/>
      <c r="AYC67" s="328"/>
      <c r="AYD67" s="328"/>
      <c r="AYE67" s="328"/>
      <c r="AYF67" s="328"/>
      <c r="AYG67" s="328"/>
      <c r="AYH67" s="328"/>
      <c r="AYI67" s="328"/>
      <c r="AYJ67" s="328"/>
      <c r="AYK67" s="328"/>
      <c r="AYL67" s="328"/>
      <c r="AYM67" s="328"/>
      <c r="AYN67" s="328"/>
      <c r="AYO67" s="328"/>
      <c r="AYP67" s="328"/>
      <c r="AYQ67" s="328"/>
      <c r="AYR67" s="328"/>
      <c r="AYS67" s="328"/>
      <c r="AYT67" s="328"/>
      <c r="AYU67" s="328"/>
      <c r="AYV67" s="328"/>
      <c r="AYW67" s="328"/>
      <c r="AYX67" s="328"/>
      <c r="AYY67" s="328"/>
      <c r="AYZ67" s="328"/>
      <c r="AZA67" s="328"/>
      <c r="AZB67" s="328"/>
      <c r="AZC67" s="328"/>
      <c r="AZD67" s="328"/>
      <c r="AZE67" s="328"/>
      <c r="AZF67" s="328"/>
      <c r="AZG67" s="328"/>
      <c r="AZH67" s="328"/>
      <c r="AZI67" s="328"/>
      <c r="AZJ67" s="328"/>
      <c r="AZK67" s="328"/>
      <c r="AZL67" s="328"/>
      <c r="AZM67" s="328"/>
      <c r="AZN67" s="328"/>
      <c r="AZO67" s="328"/>
      <c r="AZP67" s="328"/>
      <c r="AZQ67" s="328"/>
      <c r="AZR67" s="328"/>
      <c r="AZS67" s="328"/>
      <c r="AZT67" s="328"/>
      <c r="AZU67" s="328"/>
      <c r="AZV67" s="328"/>
      <c r="AZW67" s="328"/>
      <c r="AZX67" s="328"/>
      <c r="AZY67" s="328"/>
      <c r="AZZ67" s="328"/>
      <c r="BAA67" s="328"/>
      <c r="BAB67" s="328"/>
      <c r="BAC67" s="328"/>
      <c r="BAD67" s="328"/>
      <c r="BAE67" s="328"/>
      <c r="BAF67" s="328"/>
      <c r="BAG67" s="328"/>
      <c r="BAH67" s="328"/>
      <c r="BAI67" s="328"/>
      <c r="BAJ67" s="328"/>
      <c r="BAK67" s="328"/>
      <c r="BAL67" s="328"/>
      <c r="BAM67" s="328"/>
      <c r="BAN67" s="328"/>
      <c r="BAO67" s="328"/>
      <c r="BAP67" s="328"/>
      <c r="BAQ67" s="328"/>
      <c r="BAR67" s="328"/>
      <c r="BAS67" s="328"/>
      <c r="BAT67" s="328"/>
      <c r="BAU67" s="328"/>
      <c r="BAV67" s="328"/>
      <c r="BAW67" s="328"/>
      <c r="BAX67" s="328"/>
      <c r="BAY67" s="328"/>
      <c r="BAZ67" s="328"/>
      <c r="BBA67" s="328"/>
      <c r="BBB67" s="328"/>
      <c r="BBC67" s="328"/>
      <c r="BBD67" s="328"/>
      <c r="BBE67" s="328"/>
      <c r="BBF67" s="328"/>
      <c r="BBG67" s="328"/>
      <c r="BBH67" s="328"/>
      <c r="BBI67" s="328"/>
      <c r="BBJ67" s="328"/>
      <c r="BBK67" s="328"/>
      <c r="BBL67" s="328"/>
      <c r="BBM67" s="328"/>
      <c r="BBN67" s="328"/>
      <c r="BBO67" s="328"/>
      <c r="BBP67" s="328"/>
      <c r="BBQ67" s="328"/>
      <c r="BBR67" s="328"/>
      <c r="BBS67" s="328"/>
      <c r="BBT67" s="328"/>
      <c r="BBU67" s="328"/>
      <c r="BBV67" s="328"/>
      <c r="BBW67" s="328"/>
      <c r="BBX67" s="328"/>
      <c r="BBY67" s="328"/>
      <c r="BBZ67" s="328"/>
      <c r="BCA67" s="328"/>
      <c r="BCB67" s="328"/>
      <c r="BCC67" s="328"/>
      <c r="BCD67" s="328"/>
      <c r="BCE67" s="328"/>
      <c r="BCF67" s="328"/>
      <c r="BCG67" s="328"/>
      <c r="BCH67" s="328"/>
      <c r="BCI67" s="328"/>
      <c r="BCJ67" s="328"/>
      <c r="BCK67" s="328"/>
      <c r="BCL67" s="328"/>
      <c r="BCM67" s="328"/>
      <c r="BCN67" s="328"/>
      <c r="BCO67" s="328"/>
      <c r="BCP67" s="328"/>
      <c r="BCQ67" s="328"/>
      <c r="BCR67" s="328"/>
      <c r="BCS67" s="328"/>
      <c r="BCT67" s="328"/>
      <c r="BCU67" s="328"/>
      <c r="BCV67" s="328"/>
      <c r="BCW67" s="328"/>
      <c r="BCX67" s="328"/>
      <c r="BCY67" s="328"/>
      <c r="BCZ67" s="328"/>
      <c r="BDA67" s="328"/>
      <c r="BDB67" s="328"/>
      <c r="BDC67" s="328"/>
      <c r="BDD67" s="328"/>
      <c r="BDE67" s="328"/>
      <c r="BDF67" s="328"/>
      <c r="BDG67" s="328"/>
      <c r="BDH67" s="328"/>
      <c r="BDI67" s="328"/>
      <c r="BDJ67" s="328"/>
      <c r="BDK67" s="328"/>
      <c r="BDL67" s="328"/>
      <c r="BDM67" s="328"/>
      <c r="BDN67" s="328"/>
      <c r="BDO67" s="328"/>
      <c r="BDP67" s="328"/>
      <c r="BDQ67" s="328"/>
      <c r="BDR67" s="328"/>
      <c r="BDS67" s="328"/>
      <c r="BDT67" s="328"/>
      <c r="BDU67" s="328"/>
      <c r="BDV67" s="328"/>
      <c r="BDW67" s="328"/>
      <c r="BDX67" s="328"/>
      <c r="BDY67" s="328"/>
      <c r="BDZ67" s="328"/>
      <c r="BEA67" s="328"/>
      <c r="BEB67" s="328"/>
      <c r="BEC67" s="328"/>
      <c r="BED67" s="328"/>
      <c r="BEE67" s="328"/>
      <c r="BEF67" s="328"/>
      <c r="BEG67" s="328"/>
      <c r="BEH67" s="328"/>
      <c r="BEI67" s="328"/>
      <c r="BEJ67" s="328"/>
      <c r="BEK67" s="328"/>
      <c r="BEL67" s="328"/>
      <c r="BEM67" s="328"/>
      <c r="BEN67" s="328"/>
      <c r="BEO67" s="328"/>
      <c r="BEP67" s="328"/>
      <c r="BEQ67" s="328"/>
      <c r="BER67" s="328"/>
      <c r="BES67" s="328"/>
      <c r="BET67" s="328"/>
      <c r="BEU67" s="328"/>
      <c r="BEV67" s="328"/>
      <c r="BEW67" s="328"/>
      <c r="BEX67" s="328"/>
      <c r="BEY67" s="328"/>
      <c r="BEZ67" s="328"/>
      <c r="BFA67" s="328"/>
      <c r="BFB67" s="328"/>
      <c r="BFC67" s="328"/>
      <c r="BFD67" s="328"/>
      <c r="BFE67" s="328"/>
      <c r="BFF67" s="328"/>
      <c r="BFG67" s="328"/>
      <c r="BFH67" s="328"/>
      <c r="BFI67" s="328"/>
      <c r="BFJ67" s="328"/>
      <c r="BFK67" s="328"/>
      <c r="BFL67" s="328"/>
      <c r="BFM67" s="328"/>
      <c r="BFN67" s="328"/>
      <c r="BFO67" s="328"/>
      <c r="BFP67" s="328"/>
      <c r="BFQ67" s="328"/>
      <c r="BFR67" s="328"/>
      <c r="BFS67" s="328"/>
      <c r="BFT67" s="328"/>
      <c r="BFU67" s="328"/>
      <c r="BFV67" s="328"/>
      <c r="BFW67" s="328"/>
      <c r="BFX67" s="328"/>
      <c r="BFY67" s="328"/>
      <c r="BFZ67" s="328"/>
      <c r="BGA67" s="328"/>
      <c r="BGB67" s="328"/>
      <c r="BGC67" s="328"/>
      <c r="BGD67" s="328"/>
      <c r="BGE67" s="328"/>
      <c r="BGF67" s="328"/>
      <c r="BGG67" s="328"/>
      <c r="BGH67" s="328"/>
      <c r="BGI67" s="328"/>
      <c r="BGJ67" s="328"/>
      <c r="BGK67" s="328"/>
      <c r="BGL67" s="328"/>
      <c r="BGM67" s="328"/>
      <c r="BGN67" s="328"/>
      <c r="BGO67" s="328"/>
      <c r="BGP67" s="328"/>
      <c r="BGQ67" s="328"/>
      <c r="BGR67" s="328"/>
      <c r="BGS67" s="328"/>
      <c r="BGT67" s="328"/>
      <c r="BGU67" s="328"/>
      <c r="BGV67" s="328"/>
      <c r="BGW67" s="328"/>
      <c r="BGX67" s="328"/>
      <c r="BGY67" s="328"/>
      <c r="BGZ67" s="328"/>
      <c r="BHA67" s="328"/>
      <c r="BHB67" s="328"/>
      <c r="BHC67" s="328"/>
      <c r="BHD67" s="328"/>
      <c r="BHE67" s="328"/>
      <c r="BHF67" s="328"/>
      <c r="BHG67" s="328"/>
      <c r="BHH67" s="328"/>
      <c r="BHI67" s="328"/>
      <c r="BHJ67" s="328"/>
      <c r="BHK67" s="328"/>
      <c r="BHL67" s="328"/>
      <c r="BHM67" s="328"/>
      <c r="BHN67" s="328"/>
      <c r="BHO67" s="328"/>
      <c r="BHP67" s="328"/>
      <c r="BHQ67" s="328"/>
      <c r="BHR67" s="328"/>
      <c r="BHS67" s="328"/>
      <c r="BHT67" s="328"/>
      <c r="BHU67" s="328"/>
      <c r="BHV67" s="328"/>
      <c r="BHW67" s="328"/>
      <c r="BHX67" s="328"/>
      <c r="BHY67" s="328"/>
      <c r="BHZ67" s="328"/>
      <c r="BIA67" s="328"/>
      <c r="BIB67" s="328"/>
      <c r="BIC67" s="328"/>
      <c r="BID67" s="328"/>
      <c r="BIE67" s="328"/>
      <c r="BIF67" s="328"/>
      <c r="BIG67" s="328"/>
      <c r="BIH67" s="328"/>
      <c r="BII67" s="328"/>
      <c r="BIJ67" s="328"/>
      <c r="BIK67" s="328"/>
      <c r="BIL67" s="328"/>
      <c r="BIM67" s="328"/>
      <c r="BIN67" s="328"/>
      <c r="BIO67" s="328"/>
      <c r="BIP67" s="328"/>
      <c r="BIQ67" s="328"/>
      <c r="BIR67" s="328"/>
      <c r="BIS67" s="328"/>
      <c r="BIT67" s="328"/>
      <c r="BIU67" s="328"/>
      <c r="BIV67" s="328"/>
      <c r="BIW67" s="328"/>
      <c r="BIX67" s="328"/>
      <c r="BIY67" s="328"/>
      <c r="BIZ67" s="328"/>
      <c r="BJA67" s="328"/>
      <c r="BJB67" s="328"/>
      <c r="BJC67" s="328"/>
      <c r="BJD67" s="328"/>
      <c r="BJE67" s="328"/>
      <c r="BJF67" s="328"/>
      <c r="BJG67" s="328"/>
      <c r="BJH67" s="328"/>
      <c r="BJI67" s="328"/>
      <c r="BJJ67" s="328"/>
      <c r="BJK67" s="328"/>
      <c r="BJL67" s="328"/>
      <c r="BJM67" s="328"/>
      <c r="BJN67" s="328"/>
      <c r="BJO67" s="328"/>
      <c r="BJP67" s="328"/>
      <c r="BJQ67" s="328"/>
      <c r="BJR67" s="328"/>
      <c r="BJS67" s="328"/>
      <c r="BJT67" s="328"/>
      <c r="BJU67" s="328"/>
      <c r="BJV67" s="328"/>
      <c r="BJW67" s="328"/>
      <c r="BJX67" s="328"/>
      <c r="BJY67" s="328"/>
      <c r="BJZ67" s="328"/>
      <c r="BKA67" s="328"/>
      <c r="BKB67" s="328"/>
      <c r="BKC67" s="328"/>
      <c r="BKD67" s="328"/>
      <c r="BKE67" s="328"/>
      <c r="BKF67" s="328"/>
      <c r="BKG67" s="328"/>
      <c r="BKH67" s="328"/>
      <c r="BKI67" s="328"/>
      <c r="BKJ67" s="328"/>
      <c r="BKK67" s="328"/>
      <c r="BKL67" s="328"/>
      <c r="BKM67" s="328"/>
      <c r="BKN67" s="328"/>
      <c r="BKO67" s="328"/>
      <c r="BKP67" s="328"/>
      <c r="BKQ67" s="328"/>
      <c r="BKR67" s="328"/>
      <c r="BKS67" s="328"/>
      <c r="BKT67" s="328"/>
      <c r="BKU67" s="328"/>
      <c r="BKV67" s="328"/>
      <c r="BKW67" s="328"/>
      <c r="BKX67" s="328"/>
      <c r="BKY67" s="328"/>
      <c r="BKZ67" s="328"/>
      <c r="BLA67" s="328"/>
      <c r="BLB67" s="328"/>
      <c r="BLC67" s="328"/>
      <c r="BLD67" s="328"/>
      <c r="BLE67" s="328"/>
      <c r="BLF67" s="328"/>
      <c r="BLG67" s="328"/>
      <c r="BLH67" s="328"/>
      <c r="BLI67" s="328"/>
      <c r="BLJ67" s="328"/>
      <c r="BLK67" s="328"/>
      <c r="BLL67" s="328"/>
      <c r="BLM67" s="328"/>
      <c r="BLN67" s="328"/>
      <c r="BLO67" s="328"/>
      <c r="BLP67" s="328"/>
      <c r="BLQ67" s="328"/>
      <c r="BLR67" s="328"/>
      <c r="BLS67" s="328"/>
      <c r="BLT67" s="328"/>
      <c r="BLU67" s="328"/>
      <c r="BLV67" s="328"/>
      <c r="BLW67" s="328"/>
      <c r="BLX67" s="328"/>
      <c r="BLY67" s="328"/>
      <c r="BLZ67" s="328"/>
      <c r="BMA67" s="328"/>
      <c r="BMB67" s="328"/>
      <c r="BMC67" s="328"/>
      <c r="BMD67" s="328"/>
      <c r="BME67" s="328"/>
      <c r="BMF67" s="328"/>
      <c r="BMG67" s="328"/>
      <c r="BMH67" s="328"/>
      <c r="BMI67" s="328"/>
      <c r="BMJ67" s="328"/>
      <c r="BMK67" s="328"/>
      <c r="BML67" s="328"/>
      <c r="BMM67" s="328"/>
      <c r="BMN67" s="328"/>
      <c r="BMO67" s="328"/>
      <c r="BMP67" s="328"/>
      <c r="BMQ67" s="328"/>
      <c r="BMR67" s="328"/>
      <c r="BMS67" s="328"/>
      <c r="BMT67" s="328"/>
      <c r="BMU67" s="328"/>
      <c r="BMV67" s="328"/>
      <c r="BMW67" s="328"/>
      <c r="BMX67" s="328"/>
      <c r="BMY67" s="328"/>
      <c r="BMZ67" s="328"/>
      <c r="BNA67" s="328"/>
      <c r="BNB67" s="328"/>
      <c r="BNC67" s="328"/>
      <c r="BND67" s="328"/>
      <c r="BNE67" s="328"/>
      <c r="BNF67" s="328"/>
      <c r="BNG67" s="328"/>
      <c r="BNH67" s="328"/>
      <c r="BNI67" s="328"/>
      <c r="BNJ67" s="328"/>
      <c r="BNK67" s="328"/>
      <c r="BNL67" s="328"/>
      <c r="BNM67" s="328"/>
      <c r="BNN67" s="328"/>
      <c r="BNO67" s="328"/>
      <c r="BNP67" s="328"/>
      <c r="BNQ67" s="328"/>
      <c r="BNR67" s="328"/>
      <c r="BNS67" s="328"/>
      <c r="BNT67" s="328"/>
      <c r="BNU67" s="328"/>
      <c r="BNV67" s="328"/>
      <c r="BNW67" s="328"/>
      <c r="BNX67" s="328"/>
      <c r="BNY67" s="328"/>
      <c r="BNZ67" s="328"/>
      <c r="BOA67" s="328"/>
      <c r="BOB67" s="328"/>
      <c r="BOC67" s="328"/>
      <c r="BOD67" s="328"/>
      <c r="BOE67" s="328"/>
      <c r="BOF67" s="328"/>
      <c r="BOG67" s="328"/>
      <c r="BOH67" s="328"/>
      <c r="BOI67" s="328"/>
      <c r="BOJ67" s="328"/>
      <c r="BOK67" s="328"/>
      <c r="BOL67" s="328"/>
      <c r="BOM67" s="328"/>
      <c r="BON67" s="328"/>
      <c r="BOO67" s="328"/>
      <c r="BOP67" s="328"/>
      <c r="BOQ67" s="328"/>
      <c r="BOR67" s="328"/>
      <c r="BOS67" s="328"/>
      <c r="BOT67" s="328"/>
      <c r="BOU67" s="328"/>
      <c r="BOV67" s="328"/>
      <c r="BOW67" s="328"/>
      <c r="BOX67" s="328"/>
      <c r="BOY67" s="328"/>
      <c r="BOZ67" s="328"/>
      <c r="BPA67" s="328"/>
      <c r="BPB67" s="328"/>
      <c r="BPC67" s="328"/>
      <c r="BPD67" s="328"/>
      <c r="BPE67" s="328"/>
      <c r="BPF67" s="328"/>
      <c r="BPG67" s="328"/>
      <c r="BPH67" s="328"/>
      <c r="BPI67" s="328"/>
      <c r="BPJ67" s="328"/>
      <c r="BPK67" s="328"/>
      <c r="BPL67" s="328"/>
      <c r="BPM67" s="328"/>
      <c r="BPN67" s="328"/>
      <c r="BPO67" s="328"/>
      <c r="BPP67" s="328"/>
      <c r="BPQ67" s="328"/>
      <c r="BPR67" s="328"/>
      <c r="BPS67" s="328"/>
      <c r="BPT67" s="328"/>
      <c r="BPU67" s="328"/>
      <c r="BPV67" s="328"/>
      <c r="BPW67" s="328"/>
      <c r="BPX67" s="328"/>
      <c r="BPY67" s="328"/>
      <c r="BPZ67" s="328"/>
      <c r="BQA67" s="328"/>
      <c r="BQB67" s="328"/>
      <c r="BQC67" s="328"/>
      <c r="BQD67" s="328"/>
      <c r="BQE67" s="328"/>
      <c r="BQF67" s="328"/>
      <c r="BQG67" s="328"/>
      <c r="BQH67" s="328"/>
      <c r="BQI67" s="328"/>
      <c r="BQJ67" s="328"/>
      <c r="BQK67" s="328"/>
      <c r="BQL67" s="328"/>
      <c r="BQM67" s="328"/>
      <c r="BQN67" s="328"/>
      <c r="BQO67" s="328"/>
      <c r="BQP67" s="328"/>
      <c r="BQQ67" s="328"/>
      <c r="BQR67" s="328"/>
      <c r="BQS67" s="328"/>
      <c r="BQT67" s="328"/>
      <c r="BQU67" s="328"/>
      <c r="BQV67" s="328"/>
      <c r="BQW67" s="328"/>
      <c r="BQX67" s="328"/>
      <c r="BQY67" s="328"/>
      <c r="BQZ67" s="328"/>
      <c r="BRA67" s="328"/>
      <c r="BRB67" s="328"/>
      <c r="BRC67" s="328"/>
      <c r="BRD67" s="328"/>
      <c r="BRE67" s="328"/>
      <c r="BRF67" s="328"/>
      <c r="BRG67" s="328"/>
      <c r="BRH67" s="328"/>
      <c r="BRI67" s="328"/>
      <c r="BRJ67" s="328"/>
      <c r="BRK67" s="328"/>
      <c r="BRL67" s="328"/>
      <c r="BRM67" s="328"/>
      <c r="BRN67" s="328"/>
      <c r="BRO67" s="328"/>
      <c r="BRP67" s="328"/>
      <c r="BRQ67" s="328"/>
      <c r="BRR67" s="328"/>
      <c r="BRS67" s="328"/>
      <c r="BRT67" s="328"/>
      <c r="BRU67" s="328"/>
      <c r="BRV67" s="328"/>
      <c r="BRW67" s="328"/>
      <c r="BRX67" s="328"/>
      <c r="BRY67" s="328"/>
      <c r="BRZ67" s="328"/>
      <c r="BSA67" s="328"/>
      <c r="BSB67" s="328"/>
      <c r="BSC67" s="328"/>
      <c r="BSD67" s="328"/>
      <c r="BSE67" s="328"/>
      <c r="BSF67" s="328"/>
      <c r="BSG67" s="328"/>
      <c r="BSH67" s="328"/>
      <c r="BSI67" s="328"/>
      <c r="BSJ67" s="328"/>
      <c r="BSK67" s="328"/>
      <c r="BSL67" s="328"/>
      <c r="BSM67" s="328"/>
      <c r="BSN67" s="328"/>
      <c r="BSO67" s="328"/>
      <c r="BSP67" s="328"/>
      <c r="BSQ67" s="328"/>
      <c r="BSR67" s="328"/>
      <c r="BSS67" s="328"/>
      <c r="BST67" s="328"/>
      <c r="BSU67" s="328"/>
      <c r="BSV67" s="328"/>
      <c r="BSW67" s="328"/>
      <c r="BSX67" s="328"/>
      <c r="BSY67" s="328"/>
      <c r="BSZ67" s="328"/>
      <c r="BTA67" s="328"/>
      <c r="BTB67" s="328"/>
      <c r="BTC67" s="328"/>
      <c r="BTD67" s="328"/>
      <c r="BTE67" s="328"/>
      <c r="BTF67" s="328"/>
      <c r="BTG67" s="328"/>
      <c r="BTH67" s="328"/>
      <c r="BTI67" s="328"/>
      <c r="BTJ67" s="328"/>
      <c r="BTK67" s="328"/>
      <c r="BTL67" s="328"/>
      <c r="BTM67" s="328"/>
      <c r="BTN67" s="328"/>
      <c r="BTO67" s="328"/>
      <c r="BTP67" s="328"/>
      <c r="BTQ67" s="328"/>
      <c r="BTR67" s="328"/>
      <c r="BTS67" s="328"/>
      <c r="BTT67" s="328"/>
      <c r="BTU67" s="328"/>
      <c r="BTV67" s="328"/>
      <c r="BTW67" s="328"/>
      <c r="BTX67" s="328"/>
      <c r="BTY67" s="328"/>
      <c r="BTZ67" s="328"/>
      <c r="BUA67" s="328"/>
      <c r="BUB67" s="328"/>
      <c r="BUC67" s="328"/>
      <c r="BUD67" s="328"/>
      <c r="BUE67" s="328"/>
      <c r="BUF67" s="328"/>
      <c r="BUG67" s="328"/>
      <c r="BUH67" s="328"/>
      <c r="BUI67" s="328"/>
      <c r="BUJ67" s="328"/>
      <c r="BUK67" s="328"/>
      <c r="BUL67" s="328"/>
      <c r="BUM67" s="328"/>
      <c r="BUN67" s="328"/>
      <c r="BUO67" s="328"/>
      <c r="BUP67" s="328"/>
      <c r="BUQ67" s="328"/>
      <c r="BUR67" s="328"/>
      <c r="BUS67" s="328"/>
      <c r="BUT67" s="328"/>
      <c r="BUU67" s="328"/>
      <c r="BUV67" s="328"/>
      <c r="BUW67" s="328"/>
      <c r="BUX67" s="328"/>
      <c r="BUY67" s="328"/>
      <c r="BUZ67" s="328"/>
      <c r="BVA67" s="328"/>
      <c r="BVB67" s="328"/>
      <c r="BVC67" s="328"/>
      <c r="BVD67" s="328"/>
      <c r="BVE67" s="328"/>
      <c r="BVF67" s="328"/>
      <c r="BVG67" s="328"/>
      <c r="BVH67" s="328"/>
      <c r="BVI67" s="328"/>
      <c r="BVJ67" s="328"/>
      <c r="BVK67" s="328"/>
      <c r="BVL67" s="328"/>
      <c r="BVM67" s="328"/>
      <c r="BVN67" s="328"/>
      <c r="BVO67" s="328"/>
      <c r="BVP67" s="328"/>
      <c r="BVQ67" s="328"/>
      <c r="BVR67" s="328"/>
      <c r="BVS67" s="328"/>
      <c r="BVT67" s="328"/>
      <c r="BVU67" s="328"/>
      <c r="BVV67" s="328"/>
      <c r="BVW67" s="328"/>
      <c r="BVX67" s="328"/>
      <c r="BVY67" s="328"/>
      <c r="BVZ67" s="328"/>
      <c r="BWA67" s="328"/>
      <c r="BWB67" s="328"/>
      <c r="BWC67" s="328"/>
      <c r="BWD67" s="328"/>
      <c r="BWE67" s="328"/>
      <c r="BWF67" s="328"/>
      <c r="BWG67" s="328"/>
      <c r="BWH67" s="328"/>
      <c r="BWI67" s="328"/>
      <c r="BWJ67" s="328"/>
      <c r="BWK67" s="328"/>
      <c r="BWL67" s="328"/>
      <c r="BWM67" s="328"/>
      <c r="BWN67" s="328"/>
      <c r="BWO67" s="328"/>
      <c r="BWP67" s="328"/>
      <c r="BWQ67" s="328"/>
      <c r="BWR67" s="328"/>
      <c r="BWS67" s="328"/>
      <c r="BWT67" s="328"/>
      <c r="BWU67" s="328"/>
      <c r="BWV67" s="328"/>
      <c r="BWW67" s="328"/>
      <c r="BWX67" s="328"/>
      <c r="BWY67" s="328"/>
      <c r="BWZ67" s="328"/>
      <c r="BXA67" s="328"/>
      <c r="BXB67" s="328"/>
      <c r="BXC67" s="328"/>
      <c r="BXD67" s="328"/>
      <c r="BXE67" s="328"/>
      <c r="BXF67" s="328"/>
      <c r="BXG67" s="328"/>
      <c r="BXH67" s="328"/>
      <c r="BXI67" s="328"/>
      <c r="BXJ67" s="328"/>
      <c r="BXK67" s="328"/>
      <c r="BXL67" s="328"/>
      <c r="BXM67" s="328"/>
      <c r="BXN67" s="328"/>
      <c r="BXO67" s="328"/>
      <c r="BXP67" s="328"/>
      <c r="BXQ67" s="328"/>
      <c r="BXR67" s="328"/>
      <c r="BXS67" s="328"/>
      <c r="BXT67" s="328"/>
      <c r="BXU67" s="328"/>
      <c r="BXV67" s="328"/>
      <c r="BXW67" s="328"/>
      <c r="BXX67" s="328"/>
      <c r="BXY67" s="328"/>
      <c r="BXZ67" s="328"/>
      <c r="BYA67" s="328"/>
      <c r="BYB67" s="328"/>
      <c r="BYC67" s="328"/>
      <c r="BYD67" s="328"/>
      <c r="BYE67" s="328"/>
      <c r="BYF67" s="328"/>
      <c r="BYG67" s="328"/>
      <c r="BYH67" s="328"/>
      <c r="BYI67" s="328"/>
      <c r="BYJ67" s="328"/>
      <c r="BYK67" s="328"/>
      <c r="BYL67" s="328"/>
      <c r="BYM67" s="328"/>
      <c r="BYN67" s="328"/>
      <c r="BYO67" s="328"/>
      <c r="BYP67" s="328"/>
      <c r="BYQ67" s="328"/>
      <c r="BYR67" s="328"/>
      <c r="BYS67" s="328"/>
      <c r="BYT67" s="328"/>
      <c r="BYU67" s="328"/>
      <c r="BYV67" s="328"/>
      <c r="BYW67" s="328"/>
      <c r="BYX67" s="328"/>
      <c r="BYY67" s="328"/>
      <c r="BYZ67" s="328"/>
      <c r="BZA67" s="328"/>
      <c r="BZB67" s="328"/>
      <c r="BZC67" s="328"/>
      <c r="BZD67" s="328"/>
      <c r="BZE67" s="328"/>
      <c r="BZF67" s="328"/>
      <c r="BZG67" s="328"/>
      <c r="BZH67" s="328"/>
      <c r="BZI67" s="328"/>
      <c r="BZJ67" s="328"/>
      <c r="BZK67" s="328"/>
      <c r="BZL67" s="328"/>
      <c r="BZM67" s="328"/>
      <c r="BZN67" s="328"/>
      <c r="BZO67" s="328"/>
      <c r="BZP67" s="328"/>
      <c r="BZQ67" s="328"/>
      <c r="BZR67" s="328"/>
      <c r="BZS67" s="328"/>
      <c r="BZT67" s="328"/>
      <c r="BZU67" s="328"/>
      <c r="BZV67" s="328"/>
      <c r="BZW67" s="328"/>
      <c r="BZX67" s="328"/>
      <c r="BZY67" s="328"/>
      <c r="BZZ67" s="328"/>
      <c r="CAA67" s="328"/>
      <c r="CAB67" s="328"/>
      <c r="CAC67" s="328"/>
      <c r="CAD67" s="328"/>
      <c r="CAE67" s="328"/>
      <c r="CAF67" s="328"/>
      <c r="CAG67" s="328"/>
      <c r="CAH67" s="328"/>
      <c r="CAI67" s="328"/>
      <c r="CAJ67" s="328"/>
      <c r="CAK67" s="328"/>
      <c r="CAL67" s="328"/>
      <c r="CAM67" s="328"/>
      <c r="CAN67" s="328"/>
      <c r="CAO67" s="328"/>
      <c r="CAP67" s="328"/>
      <c r="CAQ67" s="328"/>
      <c r="CAR67" s="328"/>
      <c r="CAS67" s="328"/>
      <c r="CAT67" s="328"/>
      <c r="CAU67" s="328"/>
      <c r="CAV67" s="328"/>
      <c r="CAW67" s="328"/>
      <c r="CAX67" s="328"/>
      <c r="CAY67" s="328"/>
      <c r="CAZ67" s="328"/>
      <c r="CBA67" s="328"/>
      <c r="CBB67" s="328"/>
      <c r="CBC67" s="328"/>
      <c r="CBD67" s="328"/>
      <c r="CBE67" s="328"/>
      <c r="CBF67" s="328"/>
      <c r="CBG67" s="328"/>
      <c r="CBH67" s="328"/>
      <c r="CBI67" s="328"/>
      <c r="CBJ67" s="328"/>
      <c r="CBK67" s="328"/>
      <c r="CBL67" s="328"/>
      <c r="CBM67" s="328"/>
      <c r="CBN67" s="328"/>
      <c r="CBO67" s="328"/>
      <c r="CBP67" s="328"/>
      <c r="CBQ67" s="328"/>
      <c r="CBR67" s="328"/>
      <c r="CBS67" s="328"/>
      <c r="CBT67" s="328"/>
      <c r="CBU67" s="328"/>
      <c r="CBV67" s="328"/>
      <c r="CBW67" s="328"/>
      <c r="CBX67" s="328"/>
      <c r="CBY67" s="328"/>
      <c r="CBZ67" s="328"/>
      <c r="CCA67" s="328"/>
      <c r="CCB67" s="328"/>
      <c r="CCC67" s="328"/>
      <c r="CCD67" s="328"/>
      <c r="CCE67" s="328"/>
      <c r="CCF67" s="328"/>
      <c r="CCG67" s="328"/>
      <c r="CCH67" s="328"/>
      <c r="CCI67" s="328"/>
      <c r="CCJ67" s="328"/>
      <c r="CCK67" s="328"/>
      <c r="CCL67" s="328"/>
      <c r="CCM67" s="328"/>
      <c r="CCN67" s="328"/>
      <c r="CCO67" s="328"/>
      <c r="CCP67" s="328"/>
      <c r="CCQ67" s="328"/>
      <c r="CCR67" s="328"/>
      <c r="CCS67" s="328"/>
      <c r="CCT67" s="328"/>
      <c r="CCU67" s="328"/>
      <c r="CCV67" s="328"/>
      <c r="CCW67" s="328"/>
      <c r="CCX67" s="328"/>
      <c r="CCY67" s="328"/>
      <c r="CCZ67" s="328"/>
      <c r="CDA67" s="328"/>
      <c r="CDB67" s="328"/>
      <c r="CDC67" s="328"/>
      <c r="CDD67" s="328"/>
      <c r="CDE67" s="328"/>
      <c r="CDF67" s="328"/>
      <c r="CDG67" s="328"/>
      <c r="CDH67" s="328"/>
      <c r="CDI67" s="328"/>
      <c r="CDJ67" s="328"/>
      <c r="CDK67" s="328"/>
      <c r="CDL67" s="328"/>
      <c r="CDM67" s="328"/>
      <c r="CDN67" s="328"/>
      <c r="CDO67" s="328"/>
      <c r="CDP67" s="328"/>
      <c r="CDQ67" s="328"/>
      <c r="CDR67" s="328"/>
      <c r="CDS67" s="328"/>
      <c r="CDT67" s="328"/>
      <c r="CDU67" s="328"/>
      <c r="CDV67" s="328"/>
      <c r="CDW67" s="328"/>
      <c r="CDX67" s="328"/>
      <c r="CDY67" s="328"/>
      <c r="CDZ67" s="328"/>
      <c r="CEA67" s="328"/>
      <c r="CEB67" s="328"/>
      <c r="CEC67" s="328"/>
      <c r="CED67" s="328"/>
      <c r="CEE67" s="328"/>
      <c r="CEF67" s="328"/>
      <c r="CEG67" s="328"/>
      <c r="CEH67" s="328"/>
      <c r="CEI67" s="328"/>
      <c r="CEJ67" s="328"/>
      <c r="CEK67" s="328"/>
      <c r="CEL67" s="328"/>
      <c r="CEM67" s="328"/>
      <c r="CEN67" s="328"/>
      <c r="CEO67" s="328"/>
      <c r="CEP67" s="328"/>
      <c r="CEQ67" s="328"/>
      <c r="CER67" s="328"/>
      <c r="CES67" s="328"/>
      <c r="CET67" s="328"/>
      <c r="CEU67" s="328"/>
      <c r="CEV67" s="328"/>
      <c r="CEW67" s="328"/>
      <c r="CEX67" s="328"/>
      <c r="CEY67" s="328"/>
      <c r="CEZ67" s="328"/>
      <c r="CFA67" s="328"/>
      <c r="CFB67" s="328"/>
      <c r="CFC67" s="328"/>
      <c r="CFD67" s="328"/>
      <c r="CFE67" s="328"/>
      <c r="CFF67" s="328"/>
      <c r="CFG67" s="328"/>
      <c r="CFH67" s="328"/>
      <c r="CFI67" s="328"/>
      <c r="CFJ67" s="328"/>
      <c r="CFK67" s="328"/>
      <c r="CFL67" s="328"/>
      <c r="CFM67" s="328"/>
      <c r="CFN67" s="328"/>
      <c r="CFO67" s="328"/>
      <c r="CFP67" s="328"/>
      <c r="CFQ67" s="328"/>
      <c r="CFR67" s="328"/>
      <c r="CFS67" s="328"/>
      <c r="CFT67" s="328"/>
      <c r="CFU67" s="328"/>
      <c r="CFV67" s="328"/>
      <c r="CFW67" s="328"/>
      <c r="CFX67" s="328"/>
      <c r="CFY67" s="328"/>
      <c r="CFZ67" s="328"/>
      <c r="CGA67" s="328"/>
      <c r="CGB67" s="328"/>
      <c r="CGC67" s="328"/>
      <c r="CGD67" s="328"/>
      <c r="CGE67" s="328"/>
      <c r="CGF67" s="328"/>
      <c r="CGG67" s="328"/>
      <c r="CGH67" s="328"/>
      <c r="CGI67" s="328"/>
      <c r="CGJ67" s="328"/>
      <c r="CGK67" s="328"/>
      <c r="CGL67" s="328"/>
      <c r="CGM67" s="328"/>
      <c r="CGN67" s="328"/>
      <c r="CGO67" s="328"/>
      <c r="CGP67" s="328"/>
      <c r="CGQ67" s="328"/>
      <c r="CGR67" s="328"/>
      <c r="CGS67" s="328"/>
      <c r="CGT67" s="328"/>
      <c r="CGU67" s="328"/>
      <c r="CGV67" s="328"/>
      <c r="CGW67" s="328"/>
      <c r="CGX67" s="328"/>
      <c r="CGY67" s="328"/>
      <c r="CGZ67" s="328"/>
      <c r="CHA67" s="328"/>
      <c r="CHB67" s="328"/>
      <c r="CHC67" s="328"/>
      <c r="CHD67" s="328"/>
      <c r="CHE67" s="328"/>
      <c r="CHF67" s="328"/>
      <c r="CHG67" s="328"/>
      <c r="CHH67" s="328"/>
      <c r="CHI67" s="328"/>
      <c r="CHJ67" s="328"/>
      <c r="CHK67" s="328"/>
      <c r="CHL67" s="328"/>
      <c r="CHM67" s="328"/>
      <c r="CHN67" s="328"/>
      <c r="CHO67" s="328"/>
      <c r="CHP67" s="328"/>
      <c r="CHQ67" s="328"/>
      <c r="CHR67" s="328"/>
      <c r="CHS67" s="328"/>
      <c r="CHT67" s="328"/>
      <c r="CHU67" s="328"/>
      <c r="CHV67" s="328"/>
      <c r="CHW67" s="328"/>
      <c r="CHX67" s="328"/>
      <c r="CHY67" s="328"/>
      <c r="CHZ67" s="328"/>
      <c r="CIA67" s="328"/>
      <c r="CIB67" s="328"/>
      <c r="CIC67" s="328"/>
      <c r="CID67" s="328"/>
      <c r="CIE67" s="328"/>
      <c r="CIF67" s="328"/>
      <c r="CIG67" s="328"/>
      <c r="CIH67" s="328"/>
      <c r="CII67" s="328"/>
      <c r="CIJ67" s="328"/>
      <c r="CIK67" s="328"/>
      <c r="CIL67" s="328"/>
      <c r="CIM67" s="328"/>
      <c r="CIN67" s="328"/>
      <c r="CIO67" s="328"/>
      <c r="CIP67" s="328"/>
      <c r="CIQ67" s="328"/>
      <c r="CIR67" s="328"/>
      <c r="CIS67" s="328"/>
      <c r="CIT67" s="328"/>
      <c r="CIU67" s="328"/>
      <c r="CIV67" s="328"/>
      <c r="CIW67" s="328"/>
      <c r="CIX67" s="328"/>
      <c r="CIY67" s="328"/>
      <c r="CIZ67" s="328"/>
      <c r="CJA67" s="328"/>
      <c r="CJB67" s="328"/>
      <c r="CJC67" s="328"/>
      <c r="CJD67" s="328"/>
      <c r="CJE67" s="328"/>
      <c r="CJF67" s="328"/>
      <c r="CJG67" s="328"/>
      <c r="CJH67" s="328"/>
      <c r="CJI67" s="328"/>
      <c r="CJJ67" s="328"/>
      <c r="CJK67" s="328"/>
      <c r="CJL67" s="328"/>
      <c r="CJM67" s="328"/>
      <c r="CJN67" s="328"/>
      <c r="CJO67" s="328"/>
      <c r="CJP67" s="328"/>
      <c r="CJQ67" s="328"/>
      <c r="CJR67" s="328"/>
      <c r="CJS67" s="328"/>
      <c r="CJT67" s="328"/>
      <c r="CJU67" s="328"/>
      <c r="CJV67" s="328"/>
      <c r="CJW67" s="328"/>
      <c r="CJX67" s="328"/>
      <c r="CJY67" s="328"/>
      <c r="CJZ67" s="328"/>
      <c r="CKA67" s="328"/>
      <c r="CKB67" s="328"/>
      <c r="CKC67" s="328"/>
      <c r="CKD67" s="328"/>
      <c r="CKE67" s="328"/>
      <c r="CKF67" s="328"/>
      <c r="CKG67" s="328"/>
      <c r="CKH67" s="328"/>
      <c r="CKI67" s="328"/>
      <c r="CKJ67" s="328"/>
      <c r="CKK67" s="328"/>
      <c r="CKL67" s="328"/>
      <c r="CKM67" s="328"/>
      <c r="CKN67" s="328"/>
      <c r="CKO67" s="328"/>
      <c r="CKP67" s="328"/>
      <c r="CKQ67" s="328"/>
      <c r="CKR67" s="328"/>
      <c r="CKS67" s="328"/>
      <c r="CKT67" s="328"/>
      <c r="CKU67" s="328"/>
      <c r="CKV67" s="328"/>
      <c r="CKW67" s="328"/>
      <c r="CKX67" s="328"/>
      <c r="CKY67" s="328"/>
      <c r="CKZ67" s="328"/>
      <c r="CLA67" s="328"/>
      <c r="CLB67" s="328"/>
      <c r="CLC67" s="328"/>
      <c r="CLD67" s="328"/>
      <c r="CLE67" s="328"/>
      <c r="CLF67" s="328"/>
      <c r="CLG67" s="328"/>
      <c r="CLH67" s="328"/>
      <c r="CLI67" s="328"/>
      <c r="CLJ67" s="328"/>
      <c r="CLK67" s="328"/>
      <c r="CLL67" s="328"/>
      <c r="CLM67" s="328"/>
      <c r="CLN67" s="328"/>
      <c r="CLO67" s="328"/>
      <c r="CLP67" s="328"/>
      <c r="CLQ67" s="328"/>
      <c r="CLR67" s="328"/>
      <c r="CLS67" s="328"/>
      <c r="CLT67" s="328"/>
      <c r="CLU67" s="328"/>
      <c r="CLV67" s="328"/>
      <c r="CLW67" s="328"/>
      <c r="CLX67" s="328"/>
      <c r="CLY67" s="328"/>
      <c r="CLZ67" s="328"/>
      <c r="CMA67" s="328"/>
      <c r="CMB67" s="328"/>
      <c r="CMC67" s="328"/>
      <c r="CMD67" s="328"/>
      <c r="CME67" s="328"/>
      <c r="CMF67" s="328"/>
      <c r="CMG67" s="328"/>
      <c r="CMH67" s="328"/>
      <c r="CMI67" s="328"/>
      <c r="CMJ67" s="328"/>
      <c r="CMK67" s="328"/>
      <c r="CML67" s="328"/>
      <c r="CMM67" s="328"/>
      <c r="CMN67" s="328"/>
      <c r="CMO67" s="328"/>
      <c r="CMP67" s="328"/>
      <c r="CMQ67" s="328"/>
      <c r="CMR67" s="328"/>
      <c r="CMS67" s="328"/>
      <c r="CMT67" s="328"/>
      <c r="CMU67" s="328"/>
      <c r="CMV67" s="328"/>
      <c r="CMW67" s="328"/>
      <c r="CMX67" s="328"/>
      <c r="CMY67" s="328"/>
      <c r="CMZ67" s="328"/>
      <c r="CNA67" s="328"/>
      <c r="CNB67" s="328"/>
      <c r="CNC67" s="328"/>
      <c r="CND67" s="328"/>
      <c r="CNE67" s="328"/>
      <c r="CNF67" s="328"/>
      <c r="CNG67" s="328"/>
      <c r="CNH67" s="328"/>
      <c r="CNI67" s="328"/>
      <c r="CNJ67" s="328"/>
      <c r="CNK67" s="328"/>
      <c r="CNL67" s="328"/>
      <c r="CNM67" s="328"/>
      <c r="CNN67" s="328"/>
      <c r="CNO67" s="328"/>
      <c r="CNP67" s="328"/>
      <c r="CNQ67" s="328"/>
      <c r="CNR67" s="328"/>
      <c r="CNS67" s="328"/>
      <c r="CNT67" s="328"/>
      <c r="CNU67" s="328"/>
      <c r="CNV67" s="328"/>
      <c r="CNW67" s="328"/>
      <c r="CNX67" s="328"/>
      <c r="CNY67" s="328"/>
      <c r="CNZ67" s="328"/>
      <c r="COA67" s="328"/>
      <c r="COB67" s="328"/>
      <c r="COC67" s="328"/>
      <c r="COD67" s="328"/>
      <c r="COE67" s="328"/>
      <c r="COF67" s="328"/>
      <c r="COG67" s="328"/>
      <c r="COH67" s="328"/>
      <c r="COI67" s="328"/>
      <c r="COJ67" s="328"/>
      <c r="COK67" s="328"/>
      <c r="COL67" s="328"/>
      <c r="COM67" s="328"/>
      <c r="CON67" s="328"/>
      <c r="COO67" s="328"/>
      <c r="COP67" s="328"/>
      <c r="COQ67" s="328"/>
      <c r="COR67" s="328"/>
      <c r="COS67" s="328"/>
      <c r="COT67" s="328"/>
      <c r="COU67" s="328"/>
      <c r="COV67" s="328"/>
      <c r="COW67" s="328"/>
      <c r="COX67" s="328"/>
      <c r="COY67" s="328"/>
      <c r="COZ67" s="328"/>
      <c r="CPA67" s="328"/>
      <c r="CPB67" s="328"/>
      <c r="CPC67" s="328"/>
      <c r="CPD67" s="328"/>
      <c r="CPE67" s="328"/>
      <c r="CPF67" s="328"/>
      <c r="CPG67" s="328"/>
      <c r="CPH67" s="328"/>
      <c r="CPI67" s="328"/>
      <c r="CPJ67" s="328"/>
      <c r="CPK67" s="328"/>
      <c r="CPL67" s="328"/>
      <c r="CPM67" s="328"/>
      <c r="CPN67" s="328"/>
      <c r="CPO67" s="328"/>
      <c r="CPP67" s="328"/>
      <c r="CPQ67" s="328"/>
      <c r="CPR67" s="328"/>
      <c r="CPS67" s="328"/>
      <c r="CPT67" s="328"/>
      <c r="CPU67" s="328"/>
      <c r="CPV67" s="328"/>
      <c r="CPW67" s="328"/>
      <c r="CPX67" s="328"/>
      <c r="CPY67" s="328"/>
      <c r="CPZ67" s="328"/>
      <c r="CQA67" s="328"/>
      <c r="CQB67" s="328"/>
      <c r="CQC67" s="328"/>
      <c r="CQD67" s="328"/>
      <c r="CQE67" s="328"/>
      <c r="CQF67" s="328"/>
      <c r="CQG67" s="328"/>
      <c r="CQH67" s="328"/>
      <c r="CQI67" s="328"/>
      <c r="CQJ67" s="328"/>
      <c r="CQK67" s="328"/>
      <c r="CQL67" s="328"/>
      <c r="CQM67" s="328"/>
      <c r="CQN67" s="328"/>
      <c r="CQO67" s="328"/>
      <c r="CQP67" s="328"/>
      <c r="CQQ67" s="328"/>
      <c r="CQR67" s="328"/>
      <c r="CQS67" s="328"/>
      <c r="CQT67" s="328"/>
      <c r="CQU67" s="328"/>
      <c r="CQV67" s="328"/>
      <c r="CQW67" s="328"/>
      <c r="CQX67" s="328"/>
      <c r="CQY67" s="328"/>
      <c r="CQZ67" s="328"/>
      <c r="CRA67" s="328"/>
      <c r="CRB67" s="328"/>
      <c r="CRC67" s="328"/>
      <c r="CRD67" s="328"/>
      <c r="CRE67" s="328"/>
      <c r="CRF67" s="328"/>
      <c r="CRG67" s="328"/>
      <c r="CRH67" s="328"/>
      <c r="CRI67" s="328"/>
      <c r="CRJ67" s="328"/>
      <c r="CRK67" s="328"/>
      <c r="CRL67" s="328"/>
      <c r="CRM67" s="328"/>
      <c r="CRN67" s="328"/>
      <c r="CRO67" s="328"/>
      <c r="CRP67" s="328"/>
      <c r="CRQ67" s="328"/>
      <c r="CRR67" s="328"/>
      <c r="CRS67" s="328"/>
      <c r="CRT67" s="328"/>
      <c r="CRU67" s="328"/>
      <c r="CRV67" s="328"/>
      <c r="CRW67" s="328"/>
      <c r="CRX67" s="328"/>
      <c r="CRY67" s="328"/>
      <c r="CRZ67" s="328"/>
      <c r="CSA67" s="328"/>
      <c r="CSB67" s="328"/>
      <c r="CSC67" s="328"/>
      <c r="CSD67" s="328"/>
      <c r="CSE67" s="328"/>
      <c r="CSF67" s="328"/>
      <c r="CSG67" s="328"/>
      <c r="CSH67" s="328"/>
      <c r="CSI67" s="328"/>
      <c r="CSJ67" s="328"/>
      <c r="CSK67" s="328"/>
      <c r="CSL67" s="328"/>
      <c r="CSM67" s="328"/>
      <c r="CSN67" s="328"/>
      <c r="CSO67" s="328"/>
      <c r="CSP67" s="328"/>
      <c r="CSQ67" s="328"/>
      <c r="CSR67" s="328"/>
      <c r="CSS67" s="328"/>
      <c r="CST67" s="328"/>
      <c r="CSU67" s="328"/>
      <c r="CSV67" s="328"/>
      <c r="CSW67" s="328"/>
      <c r="CSX67" s="328"/>
      <c r="CSY67" s="328"/>
      <c r="CSZ67" s="328"/>
      <c r="CTA67" s="328"/>
      <c r="CTB67" s="328"/>
      <c r="CTC67" s="328"/>
      <c r="CTD67" s="328"/>
      <c r="CTE67" s="328"/>
      <c r="CTF67" s="328"/>
      <c r="CTG67" s="328"/>
      <c r="CTH67" s="328"/>
      <c r="CTI67" s="328"/>
      <c r="CTJ67" s="328"/>
      <c r="CTK67" s="328"/>
      <c r="CTL67" s="328"/>
      <c r="CTM67" s="328"/>
      <c r="CTN67" s="328"/>
      <c r="CTO67" s="328"/>
      <c r="CTP67" s="328"/>
      <c r="CTQ67" s="328"/>
      <c r="CTR67" s="328"/>
      <c r="CTS67" s="328"/>
      <c r="CTT67" s="328"/>
      <c r="CTU67" s="328"/>
      <c r="CTV67" s="328"/>
      <c r="CTW67" s="328"/>
      <c r="CTX67" s="328"/>
      <c r="CTY67" s="328"/>
      <c r="CTZ67" s="328"/>
      <c r="CUA67" s="328"/>
      <c r="CUB67" s="328"/>
      <c r="CUC67" s="328"/>
      <c r="CUD67" s="328"/>
      <c r="CUE67" s="328"/>
      <c r="CUF67" s="328"/>
      <c r="CUG67" s="328"/>
      <c r="CUH67" s="328"/>
      <c r="CUI67" s="328"/>
      <c r="CUJ67" s="328"/>
      <c r="CUK67" s="328"/>
      <c r="CUL67" s="328"/>
      <c r="CUM67" s="328"/>
      <c r="CUN67" s="328"/>
      <c r="CUO67" s="328"/>
      <c r="CUP67" s="328"/>
      <c r="CUQ67" s="328"/>
      <c r="CUR67" s="328"/>
      <c r="CUS67" s="328"/>
      <c r="CUT67" s="328"/>
      <c r="CUU67" s="328"/>
      <c r="CUV67" s="328"/>
      <c r="CUW67" s="328"/>
      <c r="CUX67" s="328"/>
      <c r="CUY67" s="328"/>
      <c r="CUZ67" s="328"/>
      <c r="CVA67" s="328"/>
      <c r="CVB67" s="328"/>
      <c r="CVC67" s="328"/>
      <c r="CVD67" s="328"/>
      <c r="CVE67" s="328"/>
      <c r="CVF67" s="328"/>
      <c r="CVG67" s="328"/>
      <c r="CVH67" s="328"/>
      <c r="CVI67" s="328"/>
      <c r="CVJ67" s="328"/>
      <c r="CVK67" s="328"/>
      <c r="CVL67" s="328"/>
      <c r="CVM67" s="328"/>
      <c r="CVN67" s="328"/>
      <c r="CVO67" s="328"/>
      <c r="CVP67" s="328"/>
      <c r="CVQ67" s="328"/>
      <c r="CVR67" s="328"/>
      <c r="CVS67" s="328"/>
      <c r="CVT67" s="328"/>
      <c r="CVU67" s="328"/>
      <c r="CVV67" s="328"/>
      <c r="CVW67" s="328"/>
      <c r="CVX67" s="328"/>
      <c r="CVY67" s="328"/>
      <c r="CVZ67" s="328"/>
      <c r="CWA67" s="328"/>
      <c r="CWB67" s="328"/>
      <c r="CWC67" s="328"/>
      <c r="CWD67" s="328"/>
      <c r="CWE67" s="328"/>
      <c r="CWF67" s="328"/>
      <c r="CWG67" s="328"/>
      <c r="CWH67" s="328"/>
      <c r="CWI67" s="328"/>
      <c r="CWJ67" s="328"/>
      <c r="CWK67" s="328"/>
      <c r="CWL67" s="328"/>
      <c r="CWM67" s="328"/>
      <c r="CWN67" s="328"/>
      <c r="CWO67" s="328"/>
      <c r="CWP67" s="328"/>
      <c r="CWQ67" s="328"/>
      <c r="CWR67" s="328"/>
      <c r="CWS67" s="328"/>
      <c r="CWT67" s="328"/>
      <c r="CWU67" s="328"/>
      <c r="CWV67" s="328"/>
      <c r="CWW67" s="328"/>
      <c r="CWX67" s="328"/>
      <c r="CWY67" s="328"/>
      <c r="CWZ67" s="328"/>
      <c r="CXA67" s="328"/>
      <c r="CXB67" s="328"/>
      <c r="CXC67" s="328"/>
      <c r="CXD67" s="328"/>
      <c r="CXE67" s="328"/>
      <c r="CXF67" s="328"/>
      <c r="CXG67" s="328"/>
      <c r="CXH67" s="328"/>
      <c r="CXI67" s="328"/>
      <c r="CXJ67" s="328"/>
      <c r="CXK67" s="328"/>
      <c r="CXL67" s="328"/>
      <c r="CXM67" s="328"/>
      <c r="CXN67" s="328"/>
      <c r="CXO67" s="328"/>
      <c r="CXP67" s="328"/>
      <c r="CXQ67" s="328"/>
      <c r="CXR67" s="328"/>
      <c r="CXS67" s="328"/>
      <c r="CXT67" s="328"/>
      <c r="CXU67" s="328"/>
      <c r="CXV67" s="328"/>
      <c r="CXW67" s="328"/>
      <c r="CXX67" s="328"/>
      <c r="CXY67" s="328"/>
      <c r="CXZ67" s="328"/>
      <c r="CYA67" s="328"/>
      <c r="CYB67" s="328"/>
      <c r="CYC67" s="328"/>
      <c r="CYD67" s="328"/>
      <c r="CYE67" s="328"/>
      <c r="CYF67" s="328"/>
      <c r="CYG67" s="328"/>
      <c r="CYH67" s="328"/>
      <c r="CYI67" s="328"/>
      <c r="CYJ67" s="328"/>
      <c r="CYK67" s="328"/>
      <c r="CYL67" s="328"/>
      <c r="CYM67" s="328"/>
      <c r="CYN67" s="328"/>
      <c r="CYO67" s="328"/>
      <c r="CYP67" s="328"/>
      <c r="CYQ67" s="328"/>
      <c r="CYR67" s="328"/>
      <c r="CYS67" s="328"/>
      <c r="CYT67" s="328"/>
      <c r="CYU67" s="328"/>
      <c r="CYV67" s="328"/>
      <c r="CYW67" s="328"/>
      <c r="CYX67" s="328"/>
      <c r="CYY67" s="328"/>
      <c r="CYZ67" s="328"/>
      <c r="CZA67" s="328"/>
      <c r="CZB67" s="328"/>
      <c r="CZC67" s="328"/>
      <c r="CZD67" s="328"/>
      <c r="CZE67" s="328"/>
      <c r="CZF67" s="328"/>
      <c r="CZG67" s="328"/>
      <c r="CZH67" s="328"/>
      <c r="CZI67" s="328"/>
      <c r="CZJ67" s="328"/>
      <c r="CZK67" s="328"/>
      <c r="CZL67" s="328"/>
      <c r="CZM67" s="328"/>
      <c r="CZN67" s="328"/>
      <c r="CZO67" s="328"/>
      <c r="CZP67" s="328"/>
      <c r="CZQ67" s="328"/>
      <c r="CZR67" s="328"/>
      <c r="CZS67" s="328"/>
      <c r="CZT67" s="328"/>
      <c r="CZU67" s="328"/>
      <c r="CZV67" s="328"/>
      <c r="CZW67" s="328"/>
      <c r="CZX67" s="328"/>
      <c r="CZY67" s="328"/>
      <c r="CZZ67" s="328"/>
      <c r="DAA67" s="328"/>
      <c r="DAB67" s="328"/>
      <c r="DAC67" s="328"/>
      <c r="DAD67" s="328"/>
      <c r="DAE67" s="328"/>
      <c r="DAF67" s="328"/>
      <c r="DAG67" s="328"/>
      <c r="DAH67" s="328"/>
      <c r="DAI67" s="328"/>
      <c r="DAJ67" s="328"/>
      <c r="DAK67" s="328"/>
      <c r="DAL67" s="328"/>
      <c r="DAM67" s="328"/>
      <c r="DAN67" s="328"/>
      <c r="DAO67" s="328"/>
      <c r="DAP67" s="328"/>
      <c r="DAQ67" s="328"/>
      <c r="DAR67" s="328"/>
      <c r="DAS67" s="328"/>
      <c r="DAT67" s="328"/>
      <c r="DAU67" s="328"/>
      <c r="DAV67" s="328"/>
      <c r="DAW67" s="328"/>
      <c r="DAX67" s="328"/>
      <c r="DAY67" s="328"/>
      <c r="DAZ67" s="328"/>
      <c r="DBA67" s="328"/>
      <c r="DBB67" s="328"/>
      <c r="DBC67" s="328"/>
      <c r="DBD67" s="328"/>
      <c r="DBE67" s="328"/>
      <c r="DBF67" s="328"/>
      <c r="DBG67" s="328"/>
      <c r="DBH67" s="328"/>
      <c r="DBI67" s="328"/>
      <c r="DBJ67" s="328"/>
      <c r="DBK67" s="328"/>
      <c r="DBL67" s="328"/>
      <c r="DBM67" s="328"/>
      <c r="DBN67" s="328"/>
      <c r="DBO67" s="328"/>
      <c r="DBP67" s="328"/>
      <c r="DBQ67" s="328"/>
      <c r="DBR67" s="328"/>
      <c r="DBS67" s="328"/>
      <c r="DBT67" s="328"/>
      <c r="DBU67" s="328"/>
      <c r="DBV67" s="328"/>
      <c r="DBW67" s="328"/>
      <c r="DBX67" s="328"/>
      <c r="DBY67" s="328"/>
      <c r="DBZ67" s="328"/>
      <c r="DCA67" s="328"/>
      <c r="DCB67" s="328"/>
      <c r="DCC67" s="328"/>
      <c r="DCD67" s="328"/>
      <c r="DCE67" s="328"/>
      <c r="DCF67" s="328"/>
      <c r="DCG67" s="328"/>
      <c r="DCH67" s="328"/>
      <c r="DCI67" s="328"/>
      <c r="DCJ67" s="328"/>
      <c r="DCK67" s="328"/>
      <c r="DCL67" s="328"/>
      <c r="DCM67" s="328"/>
      <c r="DCN67" s="328"/>
      <c r="DCO67" s="328"/>
      <c r="DCP67" s="328"/>
      <c r="DCQ67" s="328"/>
      <c r="DCR67" s="328"/>
      <c r="DCS67" s="328"/>
      <c r="DCT67" s="328"/>
      <c r="DCU67" s="328"/>
      <c r="DCV67" s="328"/>
      <c r="DCW67" s="328"/>
      <c r="DCX67" s="328"/>
      <c r="DCY67" s="328"/>
      <c r="DCZ67" s="328"/>
      <c r="DDA67" s="328"/>
      <c r="DDB67" s="328"/>
      <c r="DDC67" s="328"/>
      <c r="DDD67" s="328"/>
      <c r="DDE67" s="328"/>
      <c r="DDF67" s="328"/>
      <c r="DDG67" s="328"/>
      <c r="DDH67" s="328"/>
      <c r="DDI67" s="328"/>
      <c r="DDJ67" s="328"/>
      <c r="DDK67" s="328"/>
      <c r="DDL67" s="328"/>
      <c r="DDM67" s="328"/>
      <c r="DDN67" s="328"/>
      <c r="DDO67" s="328"/>
      <c r="DDP67" s="328"/>
      <c r="DDQ67" s="328"/>
      <c r="DDR67" s="328"/>
      <c r="DDS67" s="328"/>
      <c r="DDT67" s="328"/>
      <c r="DDU67" s="328"/>
      <c r="DDV67" s="328"/>
      <c r="DDW67" s="328"/>
      <c r="DDX67" s="328"/>
      <c r="DDY67" s="328"/>
      <c r="DDZ67" s="328"/>
      <c r="DEA67" s="328"/>
      <c r="DEB67" s="328"/>
      <c r="DEC67" s="328"/>
      <c r="DED67" s="328"/>
      <c r="DEE67" s="328"/>
      <c r="DEF67" s="328"/>
      <c r="DEG67" s="328"/>
      <c r="DEH67" s="328"/>
      <c r="DEI67" s="328"/>
      <c r="DEJ67" s="328"/>
      <c r="DEK67" s="328"/>
      <c r="DEL67" s="328"/>
      <c r="DEM67" s="328"/>
      <c r="DEN67" s="328"/>
      <c r="DEO67" s="328"/>
      <c r="DEP67" s="328"/>
      <c r="DEQ67" s="328"/>
      <c r="DER67" s="328"/>
      <c r="DES67" s="328"/>
      <c r="DET67" s="328"/>
      <c r="DEU67" s="328"/>
      <c r="DEV67" s="328"/>
      <c r="DEW67" s="328"/>
      <c r="DEX67" s="328"/>
      <c r="DEY67" s="328"/>
      <c r="DEZ67" s="328"/>
      <c r="DFA67" s="328"/>
      <c r="DFB67" s="328"/>
      <c r="DFC67" s="328"/>
      <c r="DFD67" s="328"/>
      <c r="DFE67" s="328"/>
      <c r="DFF67" s="328"/>
      <c r="DFG67" s="328"/>
      <c r="DFH67" s="328"/>
      <c r="DFI67" s="328"/>
      <c r="DFJ67" s="328"/>
      <c r="DFK67" s="328"/>
      <c r="DFL67" s="328"/>
      <c r="DFM67" s="328"/>
      <c r="DFN67" s="328"/>
      <c r="DFO67" s="328"/>
      <c r="DFP67" s="328"/>
      <c r="DFQ67" s="328"/>
      <c r="DFR67" s="328"/>
      <c r="DFS67" s="328"/>
      <c r="DFT67" s="328"/>
      <c r="DFU67" s="328"/>
      <c r="DFV67" s="328"/>
      <c r="DFW67" s="328"/>
      <c r="DFX67" s="328"/>
      <c r="DFY67" s="328"/>
      <c r="DFZ67" s="328"/>
      <c r="DGA67" s="328"/>
      <c r="DGB67" s="328"/>
      <c r="DGC67" s="328"/>
      <c r="DGD67" s="328"/>
      <c r="DGE67" s="328"/>
      <c r="DGF67" s="328"/>
      <c r="DGG67" s="328"/>
      <c r="DGH67" s="328"/>
      <c r="DGI67" s="328"/>
      <c r="DGJ67" s="328"/>
      <c r="DGK67" s="328"/>
      <c r="DGL67" s="328"/>
      <c r="DGM67" s="328"/>
      <c r="DGN67" s="328"/>
      <c r="DGO67" s="328"/>
      <c r="DGP67" s="328"/>
      <c r="DGQ67" s="328"/>
      <c r="DGR67" s="328"/>
      <c r="DGS67" s="328"/>
      <c r="DGT67" s="328"/>
      <c r="DGU67" s="328"/>
      <c r="DGV67" s="328"/>
      <c r="DGW67" s="328"/>
      <c r="DGX67" s="328"/>
      <c r="DGY67" s="328"/>
      <c r="DGZ67" s="328"/>
      <c r="DHA67" s="328"/>
      <c r="DHB67" s="328"/>
      <c r="DHC67" s="328"/>
      <c r="DHD67" s="328"/>
      <c r="DHE67" s="328"/>
      <c r="DHF67" s="328"/>
      <c r="DHG67" s="328"/>
      <c r="DHH67" s="328"/>
      <c r="DHI67" s="328"/>
      <c r="DHJ67" s="328"/>
      <c r="DHK67" s="328"/>
      <c r="DHL67" s="328"/>
      <c r="DHM67" s="328"/>
      <c r="DHN67" s="328"/>
      <c r="DHO67" s="328"/>
      <c r="DHP67" s="328"/>
      <c r="DHQ67" s="328"/>
      <c r="DHR67" s="328"/>
      <c r="DHS67" s="328"/>
      <c r="DHT67" s="328"/>
      <c r="DHU67" s="328"/>
      <c r="DHV67" s="328"/>
      <c r="DHW67" s="328"/>
      <c r="DHX67" s="328"/>
      <c r="DHY67" s="328"/>
      <c r="DHZ67" s="328"/>
      <c r="DIA67" s="328"/>
      <c r="DIB67" s="328"/>
      <c r="DIC67" s="328"/>
      <c r="DID67" s="328"/>
      <c r="DIE67" s="328"/>
      <c r="DIF67" s="328"/>
      <c r="DIG67" s="328"/>
      <c r="DIH67" s="328"/>
      <c r="DII67" s="328"/>
      <c r="DIJ67" s="328"/>
      <c r="DIK67" s="328"/>
      <c r="DIL67" s="328"/>
      <c r="DIM67" s="328"/>
      <c r="DIN67" s="328"/>
      <c r="DIO67" s="328"/>
      <c r="DIP67" s="328"/>
      <c r="DIQ67" s="328"/>
      <c r="DIR67" s="328"/>
      <c r="DIS67" s="328"/>
      <c r="DIT67" s="328"/>
      <c r="DIU67" s="328"/>
      <c r="DIV67" s="328"/>
      <c r="DIW67" s="328"/>
      <c r="DIX67" s="328"/>
      <c r="DIY67" s="328"/>
      <c r="DIZ67" s="328"/>
      <c r="DJA67" s="328"/>
      <c r="DJB67" s="328"/>
      <c r="DJC67" s="328"/>
      <c r="DJD67" s="328"/>
      <c r="DJE67" s="328"/>
      <c r="DJF67" s="328"/>
      <c r="DJG67" s="328"/>
      <c r="DJH67" s="328"/>
      <c r="DJI67" s="328"/>
      <c r="DJJ67" s="328"/>
      <c r="DJK67" s="328"/>
      <c r="DJL67" s="328"/>
      <c r="DJM67" s="328"/>
      <c r="DJN67" s="328"/>
      <c r="DJO67" s="328"/>
      <c r="DJP67" s="328"/>
      <c r="DJQ67" s="328"/>
      <c r="DJR67" s="328"/>
      <c r="DJS67" s="328"/>
      <c r="DJT67" s="328"/>
      <c r="DJU67" s="328"/>
      <c r="DJV67" s="328"/>
      <c r="DJW67" s="328"/>
      <c r="DJX67" s="328"/>
      <c r="DJY67" s="328"/>
      <c r="DJZ67" s="328"/>
      <c r="DKA67" s="328"/>
      <c r="DKB67" s="328"/>
      <c r="DKC67" s="328"/>
      <c r="DKD67" s="328"/>
      <c r="DKE67" s="328"/>
      <c r="DKF67" s="328"/>
      <c r="DKG67" s="328"/>
      <c r="DKH67" s="328"/>
      <c r="DKI67" s="328"/>
      <c r="DKJ67" s="328"/>
      <c r="DKK67" s="328"/>
      <c r="DKL67" s="328"/>
      <c r="DKM67" s="328"/>
      <c r="DKN67" s="328"/>
      <c r="DKO67" s="328"/>
      <c r="DKP67" s="328"/>
      <c r="DKQ67" s="328"/>
      <c r="DKR67" s="328"/>
      <c r="DKS67" s="328"/>
      <c r="DKT67" s="328"/>
      <c r="DKU67" s="328"/>
      <c r="DKV67" s="328"/>
      <c r="DKW67" s="328"/>
      <c r="DKX67" s="328"/>
      <c r="DKY67" s="328"/>
      <c r="DKZ67" s="328"/>
      <c r="DLA67" s="328"/>
      <c r="DLB67" s="328"/>
      <c r="DLC67" s="328"/>
      <c r="DLD67" s="328"/>
      <c r="DLE67" s="328"/>
      <c r="DLF67" s="328"/>
      <c r="DLG67" s="328"/>
      <c r="DLH67" s="328"/>
      <c r="DLI67" s="328"/>
      <c r="DLJ67" s="328"/>
      <c r="DLK67" s="328"/>
      <c r="DLL67" s="328"/>
      <c r="DLM67" s="328"/>
      <c r="DLN67" s="328"/>
      <c r="DLO67" s="328"/>
      <c r="DLP67" s="328"/>
      <c r="DLQ67" s="328"/>
      <c r="DLR67" s="328"/>
      <c r="DLS67" s="328"/>
      <c r="DLT67" s="328"/>
      <c r="DLU67" s="328"/>
      <c r="DLV67" s="328"/>
      <c r="DLW67" s="328"/>
      <c r="DLX67" s="328"/>
      <c r="DLY67" s="328"/>
      <c r="DLZ67" s="328"/>
      <c r="DMA67" s="328"/>
      <c r="DMB67" s="328"/>
      <c r="DMC67" s="328"/>
      <c r="DMD67" s="328"/>
      <c r="DME67" s="328"/>
      <c r="DMF67" s="328"/>
      <c r="DMG67" s="328"/>
      <c r="DMH67" s="328"/>
      <c r="DMI67" s="328"/>
      <c r="DMJ67" s="328"/>
      <c r="DMK67" s="328"/>
      <c r="DML67" s="328"/>
      <c r="DMM67" s="328"/>
      <c r="DMN67" s="328"/>
      <c r="DMO67" s="328"/>
      <c r="DMP67" s="328"/>
      <c r="DMQ67" s="328"/>
      <c r="DMR67" s="328"/>
      <c r="DMS67" s="328"/>
      <c r="DMT67" s="328"/>
      <c r="DMU67" s="328"/>
      <c r="DMV67" s="328"/>
      <c r="DMW67" s="328"/>
      <c r="DMX67" s="328"/>
      <c r="DMY67" s="328"/>
      <c r="DMZ67" s="328"/>
      <c r="DNA67" s="328"/>
      <c r="DNB67" s="328"/>
      <c r="DNC67" s="328"/>
      <c r="DND67" s="328"/>
      <c r="DNE67" s="328"/>
      <c r="DNF67" s="328"/>
      <c r="DNG67" s="328"/>
      <c r="DNH67" s="328"/>
      <c r="DNI67" s="328"/>
      <c r="DNJ67" s="328"/>
      <c r="DNK67" s="328"/>
      <c r="DNL67" s="328"/>
      <c r="DNM67" s="328"/>
      <c r="DNN67" s="328"/>
      <c r="DNO67" s="328"/>
      <c r="DNP67" s="328"/>
      <c r="DNQ67" s="328"/>
      <c r="DNR67" s="328"/>
      <c r="DNS67" s="328"/>
      <c r="DNT67" s="328"/>
      <c r="DNU67" s="328"/>
      <c r="DNV67" s="328"/>
      <c r="DNW67" s="328"/>
      <c r="DNX67" s="328"/>
      <c r="DNY67" s="328"/>
      <c r="DNZ67" s="328"/>
      <c r="DOA67" s="328"/>
      <c r="DOB67" s="328"/>
      <c r="DOC67" s="328"/>
      <c r="DOD67" s="328"/>
      <c r="DOE67" s="328"/>
      <c r="DOF67" s="328"/>
      <c r="DOG67" s="328"/>
      <c r="DOH67" s="328"/>
      <c r="DOI67" s="328"/>
      <c r="DOJ67" s="328"/>
      <c r="DOK67" s="328"/>
      <c r="DOL67" s="328"/>
      <c r="DOM67" s="328"/>
      <c r="DON67" s="328"/>
      <c r="DOO67" s="328"/>
      <c r="DOP67" s="328"/>
      <c r="DOQ67" s="328"/>
      <c r="DOR67" s="328"/>
      <c r="DOS67" s="328"/>
      <c r="DOT67" s="328"/>
      <c r="DOU67" s="328"/>
      <c r="DOV67" s="328"/>
      <c r="DOW67" s="328"/>
      <c r="DOX67" s="328"/>
      <c r="DOY67" s="328"/>
      <c r="DOZ67" s="328"/>
      <c r="DPA67" s="328"/>
      <c r="DPB67" s="328"/>
      <c r="DPC67" s="328"/>
      <c r="DPD67" s="328"/>
      <c r="DPE67" s="328"/>
      <c r="DPF67" s="328"/>
      <c r="DPG67" s="328"/>
      <c r="DPH67" s="328"/>
      <c r="DPI67" s="328"/>
      <c r="DPJ67" s="328"/>
      <c r="DPK67" s="328"/>
      <c r="DPL67" s="328"/>
      <c r="DPM67" s="328"/>
      <c r="DPN67" s="328"/>
      <c r="DPO67" s="328"/>
      <c r="DPP67" s="328"/>
      <c r="DPQ67" s="328"/>
      <c r="DPR67" s="328"/>
      <c r="DPS67" s="328"/>
      <c r="DPT67" s="328"/>
      <c r="DPU67" s="328"/>
      <c r="DPV67" s="328"/>
      <c r="DPW67" s="328"/>
      <c r="DPX67" s="328"/>
      <c r="DPY67" s="328"/>
      <c r="DPZ67" s="328"/>
      <c r="DQA67" s="328"/>
      <c r="DQB67" s="328"/>
      <c r="DQC67" s="328"/>
      <c r="DQD67" s="328"/>
      <c r="DQE67" s="328"/>
      <c r="DQF67" s="328"/>
      <c r="DQG67" s="328"/>
      <c r="DQH67" s="328"/>
      <c r="DQI67" s="328"/>
      <c r="DQJ67" s="328"/>
      <c r="DQK67" s="328"/>
      <c r="DQL67" s="328"/>
      <c r="DQM67" s="328"/>
      <c r="DQN67" s="328"/>
      <c r="DQO67" s="328"/>
      <c r="DQP67" s="328"/>
      <c r="DQQ67" s="328"/>
      <c r="DQR67" s="328"/>
      <c r="DQS67" s="328"/>
      <c r="DQT67" s="328"/>
      <c r="DQU67" s="328"/>
      <c r="DQV67" s="328"/>
      <c r="DQW67" s="328"/>
      <c r="DQX67" s="328"/>
      <c r="DQY67" s="328"/>
      <c r="DQZ67" s="328"/>
      <c r="DRA67" s="328"/>
      <c r="DRB67" s="328"/>
      <c r="DRC67" s="328"/>
      <c r="DRD67" s="328"/>
      <c r="DRE67" s="328"/>
      <c r="DRF67" s="328"/>
      <c r="DRG67" s="328"/>
      <c r="DRH67" s="328"/>
      <c r="DRI67" s="328"/>
      <c r="DRJ67" s="328"/>
      <c r="DRK67" s="328"/>
      <c r="DRL67" s="328"/>
      <c r="DRM67" s="328"/>
      <c r="DRN67" s="328"/>
      <c r="DRO67" s="328"/>
      <c r="DRP67" s="328"/>
      <c r="DRQ67" s="328"/>
      <c r="DRR67" s="328"/>
      <c r="DRS67" s="328"/>
      <c r="DRT67" s="328"/>
      <c r="DRU67" s="328"/>
      <c r="DRV67" s="328"/>
      <c r="DRW67" s="328"/>
      <c r="DRX67" s="328"/>
      <c r="DRY67" s="328"/>
      <c r="DRZ67" s="328"/>
      <c r="DSA67" s="328"/>
      <c r="DSB67" s="328"/>
      <c r="DSC67" s="328"/>
      <c r="DSD67" s="328"/>
      <c r="DSE67" s="328"/>
      <c r="DSF67" s="328"/>
      <c r="DSG67" s="328"/>
      <c r="DSH67" s="328"/>
      <c r="DSI67" s="328"/>
      <c r="DSJ67" s="328"/>
      <c r="DSK67" s="328"/>
      <c r="DSL67" s="328"/>
      <c r="DSM67" s="328"/>
      <c r="DSN67" s="328"/>
      <c r="DSO67" s="328"/>
      <c r="DSP67" s="328"/>
      <c r="DSQ67" s="328"/>
      <c r="DSR67" s="328"/>
      <c r="DSS67" s="328"/>
      <c r="DST67" s="328"/>
      <c r="DSU67" s="328"/>
      <c r="DSV67" s="328"/>
      <c r="DSW67" s="328"/>
      <c r="DSX67" s="328"/>
      <c r="DSY67" s="328"/>
      <c r="DSZ67" s="328"/>
      <c r="DTA67" s="328"/>
      <c r="DTB67" s="328"/>
      <c r="DTC67" s="328"/>
      <c r="DTD67" s="328"/>
      <c r="DTE67" s="328"/>
      <c r="DTF67" s="328"/>
      <c r="DTG67" s="328"/>
      <c r="DTH67" s="328"/>
      <c r="DTI67" s="328"/>
      <c r="DTJ67" s="328"/>
      <c r="DTK67" s="328"/>
      <c r="DTL67" s="328"/>
      <c r="DTM67" s="328"/>
      <c r="DTN67" s="328"/>
      <c r="DTO67" s="328"/>
      <c r="DTP67" s="328"/>
      <c r="DTQ67" s="328"/>
      <c r="DTR67" s="328"/>
      <c r="DTS67" s="328"/>
      <c r="DTT67" s="328"/>
      <c r="DTU67" s="328"/>
      <c r="DTV67" s="328"/>
      <c r="DTW67" s="328"/>
      <c r="DTX67" s="328"/>
      <c r="DTY67" s="328"/>
      <c r="DTZ67" s="328"/>
      <c r="DUA67" s="328"/>
      <c r="DUB67" s="328"/>
      <c r="DUC67" s="328"/>
      <c r="DUD67" s="328"/>
      <c r="DUE67" s="328"/>
      <c r="DUF67" s="328"/>
      <c r="DUG67" s="328"/>
      <c r="DUH67" s="328"/>
      <c r="DUI67" s="328"/>
      <c r="DUJ67" s="328"/>
      <c r="DUK67" s="328"/>
      <c r="DUL67" s="328"/>
      <c r="DUM67" s="328"/>
      <c r="DUN67" s="328"/>
      <c r="DUO67" s="328"/>
      <c r="DUP67" s="328"/>
      <c r="DUQ67" s="328"/>
      <c r="DUR67" s="328"/>
      <c r="DUS67" s="328"/>
      <c r="DUT67" s="328"/>
      <c r="DUU67" s="328"/>
      <c r="DUV67" s="328"/>
      <c r="DUW67" s="328"/>
      <c r="DUX67" s="328"/>
      <c r="DUY67" s="328"/>
      <c r="DUZ67" s="328"/>
      <c r="DVA67" s="328"/>
      <c r="DVB67" s="328"/>
      <c r="DVC67" s="328"/>
      <c r="DVD67" s="328"/>
      <c r="DVE67" s="328"/>
      <c r="DVF67" s="328"/>
      <c r="DVG67" s="328"/>
      <c r="DVH67" s="328"/>
      <c r="DVI67" s="328"/>
      <c r="DVJ67" s="328"/>
      <c r="DVK67" s="328"/>
      <c r="DVL67" s="328"/>
      <c r="DVM67" s="328"/>
      <c r="DVN67" s="328"/>
      <c r="DVO67" s="328"/>
      <c r="DVP67" s="328"/>
      <c r="DVQ67" s="328"/>
      <c r="DVR67" s="328"/>
      <c r="DVS67" s="328"/>
      <c r="DVT67" s="328"/>
      <c r="DVU67" s="328"/>
      <c r="DVV67" s="328"/>
      <c r="DVW67" s="328"/>
      <c r="DVX67" s="328"/>
      <c r="DVY67" s="328"/>
      <c r="DVZ67" s="328"/>
      <c r="DWA67" s="328"/>
      <c r="DWB67" s="328"/>
      <c r="DWC67" s="328"/>
      <c r="DWD67" s="328"/>
      <c r="DWE67" s="328"/>
      <c r="DWF67" s="328"/>
      <c r="DWG67" s="328"/>
      <c r="DWH67" s="328"/>
      <c r="DWI67" s="328"/>
      <c r="DWJ67" s="328"/>
      <c r="DWK67" s="328"/>
      <c r="DWL67" s="328"/>
      <c r="DWM67" s="328"/>
      <c r="DWN67" s="328"/>
      <c r="DWO67" s="328"/>
      <c r="DWP67" s="328"/>
      <c r="DWQ67" s="328"/>
      <c r="DWR67" s="328"/>
      <c r="DWS67" s="328"/>
      <c r="DWT67" s="328"/>
      <c r="DWU67" s="328"/>
      <c r="DWV67" s="328"/>
      <c r="DWW67" s="328"/>
      <c r="DWX67" s="328"/>
      <c r="DWY67" s="328"/>
      <c r="DWZ67" s="328"/>
      <c r="DXA67" s="328"/>
      <c r="DXB67" s="328"/>
      <c r="DXC67" s="328"/>
      <c r="DXD67" s="328"/>
      <c r="DXE67" s="328"/>
      <c r="DXF67" s="328"/>
      <c r="DXG67" s="328"/>
      <c r="DXH67" s="328"/>
      <c r="DXI67" s="328"/>
      <c r="DXJ67" s="328"/>
      <c r="DXK67" s="328"/>
      <c r="DXL67" s="328"/>
      <c r="DXM67" s="328"/>
      <c r="DXN67" s="328"/>
      <c r="DXO67" s="328"/>
      <c r="DXP67" s="328"/>
      <c r="DXQ67" s="328"/>
      <c r="DXR67" s="328"/>
      <c r="DXS67" s="328"/>
      <c r="DXT67" s="328"/>
      <c r="DXU67" s="328"/>
      <c r="DXV67" s="328"/>
      <c r="DXW67" s="328"/>
      <c r="DXX67" s="328"/>
      <c r="DXY67" s="328"/>
      <c r="DXZ67" s="328"/>
      <c r="DYA67" s="328"/>
      <c r="DYB67" s="328"/>
      <c r="DYC67" s="328"/>
      <c r="DYD67" s="328"/>
      <c r="DYE67" s="328"/>
      <c r="DYF67" s="328"/>
      <c r="DYG67" s="328"/>
      <c r="DYH67" s="328"/>
      <c r="DYI67" s="328"/>
      <c r="DYJ67" s="328"/>
      <c r="DYK67" s="328"/>
      <c r="DYL67" s="328"/>
      <c r="DYM67" s="328"/>
      <c r="DYN67" s="328"/>
      <c r="DYO67" s="328"/>
      <c r="DYP67" s="328"/>
      <c r="DYQ67" s="328"/>
      <c r="DYR67" s="328"/>
      <c r="DYS67" s="328"/>
      <c r="DYT67" s="328"/>
      <c r="DYU67" s="328"/>
      <c r="DYV67" s="328"/>
      <c r="DYW67" s="328"/>
      <c r="DYX67" s="328"/>
      <c r="DYY67" s="328"/>
      <c r="DYZ67" s="328"/>
      <c r="DZA67" s="328"/>
      <c r="DZB67" s="328"/>
      <c r="DZC67" s="328"/>
      <c r="DZD67" s="328"/>
      <c r="DZE67" s="328"/>
      <c r="DZF67" s="328"/>
      <c r="DZG67" s="328"/>
      <c r="DZH67" s="328"/>
      <c r="DZI67" s="328"/>
      <c r="DZJ67" s="328"/>
      <c r="DZK67" s="328"/>
      <c r="DZL67" s="328"/>
      <c r="DZM67" s="328"/>
      <c r="DZN67" s="328"/>
      <c r="DZO67" s="328"/>
      <c r="DZP67" s="328"/>
      <c r="DZQ67" s="328"/>
      <c r="DZR67" s="328"/>
      <c r="DZS67" s="328"/>
      <c r="DZT67" s="328"/>
      <c r="DZU67" s="328"/>
      <c r="DZV67" s="328"/>
      <c r="DZW67" s="328"/>
      <c r="DZX67" s="328"/>
      <c r="DZY67" s="328"/>
      <c r="DZZ67" s="328"/>
      <c r="EAA67" s="328"/>
      <c r="EAB67" s="328"/>
      <c r="EAC67" s="328"/>
      <c r="EAD67" s="328"/>
      <c r="EAE67" s="328"/>
      <c r="EAF67" s="328"/>
      <c r="EAG67" s="328"/>
      <c r="EAH67" s="328"/>
      <c r="EAI67" s="328"/>
      <c r="EAJ67" s="328"/>
      <c r="EAK67" s="328"/>
      <c r="EAL67" s="328"/>
      <c r="EAM67" s="328"/>
      <c r="EAN67" s="328"/>
      <c r="EAO67" s="328"/>
      <c r="EAP67" s="328"/>
      <c r="EAQ67" s="328"/>
      <c r="EAR67" s="328"/>
      <c r="EAS67" s="328"/>
      <c r="EAT67" s="328"/>
      <c r="EAU67" s="328"/>
      <c r="EAV67" s="328"/>
      <c r="EAW67" s="328"/>
      <c r="EAX67" s="328"/>
      <c r="EAY67" s="328"/>
      <c r="EAZ67" s="328"/>
      <c r="EBA67" s="328"/>
      <c r="EBB67" s="328"/>
      <c r="EBC67" s="328"/>
      <c r="EBD67" s="328"/>
      <c r="EBE67" s="328"/>
      <c r="EBF67" s="328"/>
      <c r="EBG67" s="328"/>
      <c r="EBH67" s="328"/>
      <c r="EBI67" s="328"/>
      <c r="EBJ67" s="328"/>
      <c r="EBK67" s="328"/>
      <c r="EBL67" s="328"/>
      <c r="EBM67" s="328"/>
      <c r="EBN67" s="328"/>
      <c r="EBO67" s="328"/>
      <c r="EBP67" s="328"/>
      <c r="EBQ67" s="328"/>
      <c r="EBR67" s="328"/>
      <c r="EBS67" s="328"/>
      <c r="EBT67" s="328"/>
      <c r="EBU67" s="328"/>
      <c r="EBV67" s="328"/>
      <c r="EBW67" s="328"/>
      <c r="EBX67" s="328"/>
      <c r="EBY67" s="328"/>
      <c r="EBZ67" s="328"/>
      <c r="ECA67" s="328"/>
      <c r="ECB67" s="328"/>
      <c r="ECC67" s="328"/>
      <c r="ECD67" s="328"/>
      <c r="ECE67" s="328"/>
      <c r="ECF67" s="328"/>
      <c r="ECG67" s="328"/>
      <c r="ECH67" s="328"/>
      <c r="ECI67" s="328"/>
      <c r="ECJ67" s="328"/>
      <c r="ECK67" s="328"/>
      <c r="ECL67" s="328"/>
      <c r="ECM67" s="328"/>
      <c r="ECN67" s="328"/>
      <c r="ECO67" s="328"/>
      <c r="ECP67" s="328"/>
      <c r="ECQ67" s="328"/>
      <c r="ECR67" s="328"/>
      <c r="ECS67" s="328"/>
      <c r="ECT67" s="328"/>
      <c r="ECU67" s="328"/>
      <c r="ECV67" s="328"/>
      <c r="ECW67" s="328"/>
      <c r="ECX67" s="328"/>
      <c r="ECY67" s="328"/>
      <c r="ECZ67" s="328"/>
      <c r="EDA67" s="328"/>
      <c r="EDB67" s="328"/>
      <c r="EDC67" s="328"/>
      <c r="EDD67" s="328"/>
      <c r="EDE67" s="328"/>
      <c r="EDF67" s="328"/>
      <c r="EDG67" s="328"/>
      <c r="EDH67" s="328"/>
      <c r="EDI67" s="328"/>
      <c r="EDJ67" s="328"/>
      <c r="EDK67" s="328"/>
      <c r="EDL67" s="328"/>
      <c r="EDM67" s="328"/>
      <c r="EDN67" s="328"/>
      <c r="EDO67" s="328"/>
      <c r="EDP67" s="328"/>
      <c r="EDQ67" s="328"/>
      <c r="EDR67" s="328"/>
      <c r="EDS67" s="328"/>
      <c r="EDT67" s="328"/>
      <c r="EDU67" s="328"/>
      <c r="EDV67" s="328"/>
      <c r="EDW67" s="328"/>
      <c r="EDX67" s="328"/>
      <c r="EDY67" s="328"/>
      <c r="EDZ67" s="328"/>
      <c r="EEA67" s="328"/>
      <c r="EEB67" s="328"/>
      <c r="EEC67" s="328"/>
      <c r="EED67" s="328"/>
      <c r="EEE67" s="328"/>
      <c r="EEF67" s="328"/>
      <c r="EEG67" s="328"/>
      <c r="EEH67" s="328"/>
      <c r="EEI67" s="328"/>
      <c r="EEJ67" s="328"/>
      <c r="EEK67" s="328"/>
      <c r="EEL67" s="328"/>
      <c r="EEM67" s="328"/>
      <c r="EEN67" s="328"/>
      <c r="EEO67" s="328"/>
      <c r="EEP67" s="328"/>
      <c r="EEQ67" s="328"/>
      <c r="EER67" s="328"/>
      <c r="EES67" s="328"/>
      <c r="EET67" s="328"/>
      <c r="EEU67" s="328"/>
      <c r="EEV67" s="328"/>
      <c r="EEW67" s="328"/>
      <c r="EEX67" s="328"/>
      <c r="EEY67" s="328"/>
      <c r="EEZ67" s="328"/>
      <c r="EFA67" s="328"/>
      <c r="EFB67" s="328"/>
      <c r="EFC67" s="328"/>
      <c r="EFD67" s="328"/>
      <c r="EFE67" s="328"/>
      <c r="EFF67" s="328"/>
      <c r="EFG67" s="328"/>
      <c r="EFH67" s="328"/>
      <c r="EFI67" s="328"/>
      <c r="EFJ67" s="328"/>
      <c r="EFK67" s="328"/>
      <c r="EFL67" s="328"/>
      <c r="EFM67" s="328"/>
      <c r="EFN67" s="328"/>
      <c r="EFO67" s="328"/>
      <c r="EFP67" s="328"/>
      <c r="EFQ67" s="328"/>
      <c r="EFR67" s="328"/>
      <c r="EFS67" s="328"/>
      <c r="EFT67" s="328"/>
      <c r="EFU67" s="328"/>
      <c r="EFV67" s="328"/>
      <c r="EFW67" s="328"/>
      <c r="EFX67" s="328"/>
      <c r="EFY67" s="328"/>
      <c r="EFZ67" s="328"/>
      <c r="EGA67" s="328"/>
      <c r="EGB67" s="328"/>
      <c r="EGC67" s="328"/>
      <c r="EGD67" s="328"/>
      <c r="EGE67" s="328"/>
      <c r="EGF67" s="328"/>
      <c r="EGG67" s="328"/>
      <c r="EGH67" s="328"/>
      <c r="EGI67" s="328"/>
      <c r="EGJ67" s="328"/>
      <c r="EGK67" s="328"/>
      <c r="EGL67" s="328"/>
      <c r="EGM67" s="328"/>
      <c r="EGN67" s="328"/>
      <c r="EGO67" s="328"/>
      <c r="EGP67" s="328"/>
      <c r="EGQ67" s="328"/>
      <c r="EGR67" s="328"/>
      <c r="EGS67" s="328"/>
      <c r="EGT67" s="328"/>
      <c r="EGU67" s="328"/>
      <c r="EGV67" s="328"/>
      <c r="EGW67" s="328"/>
      <c r="EGX67" s="328"/>
      <c r="EGY67" s="328"/>
      <c r="EGZ67" s="328"/>
      <c r="EHA67" s="328"/>
      <c r="EHB67" s="328"/>
      <c r="EHC67" s="328"/>
      <c r="EHD67" s="328"/>
      <c r="EHE67" s="328"/>
      <c r="EHF67" s="328"/>
      <c r="EHG67" s="328"/>
      <c r="EHH67" s="328"/>
      <c r="EHI67" s="328"/>
      <c r="EHJ67" s="328"/>
      <c r="EHK67" s="328"/>
      <c r="EHL67" s="328"/>
      <c r="EHM67" s="328"/>
      <c r="EHN67" s="328"/>
      <c r="EHO67" s="328"/>
      <c r="EHP67" s="328"/>
      <c r="EHQ67" s="328"/>
      <c r="EHR67" s="328"/>
      <c r="EHS67" s="328"/>
      <c r="EHT67" s="328"/>
      <c r="EHU67" s="328"/>
      <c r="EHV67" s="328"/>
      <c r="EHW67" s="328"/>
      <c r="EHX67" s="328"/>
      <c r="EHY67" s="328"/>
      <c r="EHZ67" s="328"/>
      <c r="EIA67" s="328"/>
      <c r="EIB67" s="328"/>
      <c r="EIC67" s="328"/>
      <c r="EID67" s="328"/>
      <c r="EIE67" s="328"/>
      <c r="EIF67" s="328"/>
      <c r="EIG67" s="328"/>
      <c r="EIH67" s="328"/>
      <c r="EII67" s="328"/>
      <c r="EIJ67" s="328"/>
      <c r="EIK67" s="328"/>
      <c r="EIL67" s="328"/>
      <c r="EIM67" s="328"/>
      <c r="EIN67" s="328"/>
      <c r="EIO67" s="328"/>
      <c r="EIP67" s="328"/>
      <c r="EIQ67" s="328"/>
      <c r="EIR67" s="328"/>
      <c r="EIS67" s="328"/>
      <c r="EIT67" s="328"/>
      <c r="EIU67" s="328"/>
      <c r="EIV67" s="328"/>
      <c r="EIW67" s="328"/>
      <c r="EIX67" s="328"/>
      <c r="EIY67" s="328"/>
      <c r="EIZ67" s="328"/>
      <c r="EJA67" s="328"/>
      <c r="EJB67" s="328"/>
      <c r="EJC67" s="328"/>
      <c r="EJD67" s="328"/>
      <c r="EJE67" s="328"/>
      <c r="EJF67" s="328"/>
      <c r="EJG67" s="328"/>
      <c r="EJH67" s="328"/>
      <c r="EJI67" s="328"/>
      <c r="EJJ67" s="328"/>
      <c r="EJK67" s="328"/>
      <c r="EJL67" s="328"/>
      <c r="EJM67" s="328"/>
      <c r="EJN67" s="328"/>
      <c r="EJO67" s="328"/>
      <c r="EJP67" s="328"/>
      <c r="EJQ67" s="328"/>
      <c r="EJR67" s="328"/>
      <c r="EJS67" s="328"/>
      <c r="EJT67" s="328"/>
      <c r="EJU67" s="328"/>
      <c r="EJV67" s="328"/>
      <c r="EJW67" s="328"/>
      <c r="EJX67" s="328"/>
      <c r="EJY67" s="328"/>
      <c r="EJZ67" s="328"/>
      <c r="EKA67" s="328"/>
      <c r="EKB67" s="328"/>
      <c r="EKC67" s="328"/>
      <c r="EKD67" s="328"/>
      <c r="EKE67" s="328"/>
      <c r="EKF67" s="328"/>
      <c r="EKG67" s="328"/>
      <c r="EKH67" s="328"/>
      <c r="EKI67" s="328"/>
      <c r="EKJ67" s="328"/>
      <c r="EKK67" s="328"/>
      <c r="EKL67" s="328"/>
      <c r="EKM67" s="328"/>
      <c r="EKN67" s="328"/>
      <c r="EKO67" s="328"/>
      <c r="EKP67" s="328"/>
      <c r="EKQ67" s="328"/>
      <c r="EKR67" s="328"/>
      <c r="EKS67" s="328"/>
      <c r="EKT67" s="328"/>
      <c r="EKU67" s="328"/>
      <c r="EKV67" s="328"/>
      <c r="EKW67" s="328"/>
      <c r="EKX67" s="328"/>
      <c r="EKY67" s="328"/>
      <c r="EKZ67" s="328"/>
      <c r="ELA67" s="328"/>
      <c r="ELB67" s="328"/>
      <c r="ELC67" s="328"/>
      <c r="ELD67" s="328"/>
      <c r="ELE67" s="328"/>
      <c r="ELF67" s="328"/>
      <c r="ELG67" s="328"/>
      <c r="ELH67" s="328"/>
      <c r="ELI67" s="328"/>
      <c r="ELJ67" s="328"/>
      <c r="ELK67" s="328"/>
      <c r="ELL67" s="328"/>
      <c r="ELM67" s="328"/>
      <c r="ELN67" s="328"/>
      <c r="ELO67" s="328"/>
      <c r="ELP67" s="328"/>
      <c r="ELQ67" s="328"/>
      <c r="ELR67" s="328"/>
      <c r="ELS67" s="328"/>
      <c r="ELT67" s="328"/>
      <c r="ELU67" s="328"/>
      <c r="ELV67" s="328"/>
      <c r="ELW67" s="328"/>
      <c r="ELX67" s="328"/>
      <c r="ELY67" s="328"/>
      <c r="ELZ67" s="328"/>
      <c r="EMA67" s="328"/>
      <c r="EMB67" s="328"/>
      <c r="EMC67" s="328"/>
      <c r="EMD67" s="328"/>
      <c r="EME67" s="328"/>
      <c r="EMF67" s="328"/>
      <c r="EMG67" s="328"/>
      <c r="EMH67" s="328"/>
      <c r="EMI67" s="328"/>
      <c r="EMJ67" s="328"/>
      <c r="EMK67" s="328"/>
      <c r="EML67" s="328"/>
      <c r="EMM67" s="328"/>
      <c r="EMN67" s="328"/>
      <c r="EMO67" s="328"/>
      <c r="EMP67" s="328"/>
      <c r="EMQ67" s="328"/>
      <c r="EMR67" s="328"/>
      <c r="EMS67" s="328"/>
      <c r="EMT67" s="328"/>
      <c r="EMU67" s="328"/>
      <c r="EMV67" s="328"/>
      <c r="EMW67" s="328"/>
      <c r="EMX67" s="328"/>
      <c r="EMY67" s="328"/>
      <c r="EMZ67" s="328"/>
      <c r="ENA67" s="328"/>
      <c r="ENB67" s="328"/>
      <c r="ENC67" s="328"/>
      <c r="END67" s="328"/>
      <c r="ENE67" s="328"/>
      <c r="ENF67" s="328"/>
      <c r="ENG67" s="328"/>
      <c r="ENH67" s="328"/>
      <c r="ENI67" s="328"/>
      <c r="ENJ67" s="328"/>
      <c r="ENK67" s="328"/>
      <c r="ENL67" s="328"/>
      <c r="ENM67" s="328"/>
      <c r="ENN67" s="328"/>
      <c r="ENO67" s="328"/>
      <c r="ENP67" s="328"/>
      <c r="ENQ67" s="328"/>
      <c r="ENR67" s="328"/>
      <c r="ENS67" s="328"/>
      <c r="ENT67" s="328"/>
      <c r="ENU67" s="328"/>
      <c r="ENV67" s="328"/>
      <c r="ENW67" s="328"/>
      <c r="ENX67" s="328"/>
      <c r="ENY67" s="328"/>
      <c r="ENZ67" s="328"/>
      <c r="EOA67" s="328"/>
      <c r="EOB67" s="328"/>
      <c r="EOC67" s="328"/>
      <c r="EOD67" s="328"/>
      <c r="EOE67" s="328"/>
      <c r="EOF67" s="328"/>
      <c r="EOG67" s="328"/>
      <c r="EOH67" s="328"/>
      <c r="EOI67" s="328"/>
      <c r="EOJ67" s="328"/>
      <c r="EOK67" s="328"/>
      <c r="EOL67" s="328"/>
      <c r="EOM67" s="328"/>
      <c r="EON67" s="328"/>
      <c r="EOO67" s="328"/>
      <c r="EOP67" s="328"/>
      <c r="EOQ67" s="328"/>
      <c r="EOR67" s="328"/>
      <c r="EOS67" s="328"/>
      <c r="EOT67" s="328"/>
      <c r="EOU67" s="328"/>
      <c r="EOV67" s="328"/>
      <c r="EOW67" s="328"/>
      <c r="EOX67" s="328"/>
      <c r="EOY67" s="328"/>
      <c r="EOZ67" s="328"/>
      <c r="EPA67" s="328"/>
      <c r="EPB67" s="328"/>
      <c r="EPC67" s="328"/>
      <c r="EPD67" s="328"/>
      <c r="EPE67" s="328"/>
      <c r="EPF67" s="328"/>
      <c r="EPG67" s="328"/>
      <c r="EPH67" s="328"/>
      <c r="EPI67" s="328"/>
      <c r="EPJ67" s="328"/>
      <c r="EPK67" s="328"/>
      <c r="EPL67" s="328"/>
      <c r="EPM67" s="328"/>
      <c r="EPN67" s="328"/>
      <c r="EPO67" s="328"/>
      <c r="EPP67" s="328"/>
      <c r="EPQ67" s="328"/>
      <c r="EPR67" s="328"/>
      <c r="EPS67" s="328"/>
      <c r="EPT67" s="328"/>
      <c r="EPU67" s="328"/>
      <c r="EPV67" s="328"/>
      <c r="EPW67" s="328"/>
      <c r="EPX67" s="328"/>
      <c r="EPY67" s="328"/>
      <c r="EPZ67" s="328"/>
      <c r="EQA67" s="328"/>
      <c r="EQB67" s="328"/>
      <c r="EQC67" s="328"/>
      <c r="EQD67" s="328"/>
      <c r="EQE67" s="328"/>
      <c r="EQF67" s="328"/>
      <c r="EQG67" s="328"/>
      <c r="EQH67" s="328"/>
      <c r="EQI67" s="328"/>
      <c r="EQJ67" s="328"/>
      <c r="EQK67" s="328"/>
      <c r="EQL67" s="328"/>
      <c r="EQM67" s="328"/>
      <c r="EQN67" s="328"/>
      <c r="EQO67" s="328"/>
      <c r="EQP67" s="328"/>
      <c r="EQQ67" s="328"/>
      <c r="EQR67" s="328"/>
      <c r="EQS67" s="328"/>
      <c r="EQT67" s="328"/>
      <c r="EQU67" s="328"/>
      <c r="EQV67" s="328"/>
      <c r="EQW67" s="328"/>
      <c r="EQX67" s="328"/>
      <c r="EQY67" s="328"/>
      <c r="EQZ67" s="328"/>
      <c r="ERA67" s="328"/>
      <c r="ERB67" s="328"/>
      <c r="ERC67" s="328"/>
      <c r="ERD67" s="328"/>
      <c r="ERE67" s="328"/>
      <c r="ERF67" s="328"/>
      <c r="ERG67" s="328"/>
      <c r="ERH67" s="328"/>
      <c r="ERI67" s="328"/>
      <c r="ERJ67" s="328"/>
      <c r="ERK67" s="328"/>
      <c r="ERL67" s="328"/>
      <c r="ERM67" s="328"/>
      <c r="ERN67" s="328"/>
      <c r="ERO67" s="328"/>
      <c r="ERP67" s="328"/>
      <c r="ERQ67" s="328"/>
      <c r="ERR67" s="328"/>
      <c r="ERS67" s="328"/>
      <c r="ERT67" s="328"/>
      <c r="ERU67" s="328"/>
      <c r="ERV67" s="328"/>
      <c r="ERW67" s="328"/>
      <c r="ERX67" s="328"/>
      <c r="ERY67" s="328"/>
      <c r="ERZ67" s="328"/>
      <c r="ESA67" s="328"/>
      <c r="ESB67" s="328"/>
      <c r="ESC67" s="328"/>
      <c r="ESD67" s="328"/>
      <c r="ESE67" s="328"/>
      <c r="ESF67" s="328"/>
      <c r="ESG67" s="328"/>
      <c r="ESH67" s="328"/>
      <c r="ESI67" s="328"/>
      <c r="ESJ67" s="328"/>
      <c r="ESK67" s="328"/>
      <c r="ESL67" s="328"/>
      <c r="ESM67" s="328"/>
      <c r="ESN67" s="328"/>
      <c r="ESO67" s="328"/>
      <c r="ESP67" s="328"/>
      <c r="ESQ67" s="328"/>
      <c r="ESR67" s="328"/>
      <c r="ESS67" s="328"/>
      <c r="EST67" s="328"/>
      <c r="ESU67" s="328"/>
      <c r="ESV67" s="328"/>
      <c r="ESW67" s="328"/>
      <c r="ESX67" s="328"/>
      <c r="ESY67" s="328"/>
      <c r="ESZ67" s="328"/>
      <c r="ETA67" s="328"/>
      <c r="ETB67" s="328"/>
      <c r="ETC67" s="328"/>
      <c r="ETD67" s="328"/>
      <c r="ETE67" s="328"/>
      <c r="ETF67" s="328"/>
      <c r="ETG67" s="328"/>
      <c r="ETH67" s="328"/>
      <c r="ETI67" s="328"/>
      <c r="ETJ67" s="328"/>
      <c r="ETK67" s="328"/>
      <c r="ETL67" s="328"/>
      <c r="ETM67" s="328"/>
      <c r="ETN67" s="328"/>
      <c r="ETO67" s="328"/>
      <c r="ETP67" s="328"/>
      <c r="ETQ67" s="328"/>
      <c r="ETR67" s="328"/>
      <c r="ETS67" s="328"/>
      <c r="ETT67" s="328"/>
      <c r="ETU67" s="328"/>
      <c r="ETV67" s="328"/>
      <c r="ETW67" s="328"/>
      <c r="ETX67" s="328"/>
      <c r="ETY67" s="328"/>
      <c r="ETZ67" s="328"/>
      <c r="EUA67" s="328"/>
      <c r="EUB67" s="328"/>
      <c r="EUC67" s="328"/>
      <c r="EUD67" s="328"/>
      <c r="EUE67" s="328"/>
      <c r="EUF67" s="328"/>
      <c r="EUG67" s="328"/>
      <c r="EUH67" s="328"/>
      <c r="EUI67" s="328"/>
      <c r="EUJ67" s="328"/>
      <c r="EUK67" s="328"/>
      <c r="EUL67" s="328"/>
      <c r="EUM67" s="328"/>
      <c r="EUN67" s="328"/>
      <c r="EUO67" s="328"/>
      <c r="EUP67" s="328"/>
      <c r="EUQ67" s="328"/>
      <c r="EUR67" s="328"/>
      <c r="EUS67" s="328"/>
      <c r="EUT67" s="328"/>
      <c r="EUU67" s="328"/>
      <c r="EUV67" s="328"/>
      <c r="EUW67" s="328"/>
      <c r="EUX67" s="328"/>
      <c r="EUY67" s="328"/>
      <c r="EUZ67" s="328"/>
      <c r="EVA67" s="328"/>
      <c r="EVB67" s="328"/>
      <c r="EVC67" s="328"/>
      <c r="EVD67" s="328"/>
      <c r="EVE67" s="328"/>
      <c r="EVF67" s="328"/>
      <c r="EVG67" s="328"/>
      <c r="EVH67" s="328"/>
      <c r="EVI67" s="328"/>
      <c r="EVJ67" s="328"/>
      <c r="EVK67" s="328"/>
      <c r="EVL67" s="328"/>
      <c r="EVM67" s="328"/>
      <c r="EVN67" s="328"/>
      <c r="EVO67" s="328"/>
      <c r="EVP67" s="328"/>
      <c r="EVQ67" s="328"/>
      <c r="EVR67" s="328"/>
      <c r="EVS67" s="328"/>
      <c r="EVT67" s="328"/>
      <c r="EVU67" s="328"/>
      <c r="EVV67" s="328"/>
      <c r="EVW67" s="328"/>
      <c r="EVX67" s="328"/>
      <c r="EVY67" s="328"/>
      <c r="EVZ67" s="328"/>
      <c r="EWA67" s="328"/>
      <c r="EWB67" s="328"/>
      <c r="EWC67" s="328"/>
      <c r="EWD67" s="328"/>
      <c r="EWE67" s="328"/>
      <c r="EWF67" s="328"/>
      <c r="EWG67" s="328"/>
      <c r="EWH67" s="328"/>
      <c r="EWI67" s="328"/>
      <c r="EWJ67" s="328"/>
      <c r="EWK67" s="328"/>
      <c r="EWL67" s="328"/>
      <c r="EWM67" s="328"/>
      <c r="EWN67" s="328"/>
      <c r="EWO67" s="328"/>
      <c r="EWP67" s="328"/>
      <c r="EWQ67" s="328"/>
      <c r="EWR67" s="328"/>
      <c r="EWS67" s="328"/>
      <c r="EWT67" s="328"/>
      <c r="EWU67" s="328"/>
      <c r="EWV67" s="328"/>
      <c r="EWW67" s="328"/>
      <c r="EWX67" s="328"/>
      <c r="EWY67" s="328"/>
      <c r="EWZ67" s="328"/>
      <c r="EXA67" s="328"/>
      <c r="EXB67" s="328"/>
      <c r="EXC67" s="328"/>
      <c r="EXD67" s="328"/>
      <c r="EXE67" s="328"/>
      <c r="EXF67" s="328"/>
      <c r="EXG67" s="328"/>
      <c r="EXH67" s="328"/>
      <c r="EXI67" s="328"/>
      <c r="EXJ67" s="328"/>
      <c r="EXK67" s="328"/>
      <c r="EXL67" s="328"/>
      <c r="EXM67" s="328"/>
      <c r="EXN67" s="328"/>
      <c r="EXO67" s="328"/>
      <c r="EXP67" s="328"/>
      <c r="EXQ67" s="328"/>
      <c r="EXR67" s="328"/>
      <c r="EXS67" s="328"/>
      <c r="EXT67" s="328"/>
      <c r="EXU67" s="328"/>
      <c r="EXV67" s="328"/>
      <c r="EXW67" s="328"/>
      <c r="EXX67" s="328"/>
      <c r="EXY67" s="328"/>
      <c r="EXZ67" s="328"/>
      <c r="EYA67" s="328"/>
      <c r="EYB67" s="328"/>
      <c r="EYC67" s="328"/>
      <c r="EYD67" s="328"/>
      <c r="EYE67" s="328"/>
      <c r="EYF67" s="328"/>
      <c r="EYG67" s="328"/>
      <c r="EYH67" s="328"/>
      <c r="EYI67" s="328"/>
      <c r="EYJ67" s="328"/>
      <c r="EYK67" s="328"/>
      <c r="EYL67" s="328"/>
      <c r="EYM67" s="328"/>
      <c r="EYN67" s="328"/>
      <c r="EYO67" s="328"/>
      <c r="EYP67" s="328"/>
      <c r="EYQ67" s="328"/>
      <c r="EYR67" s="328"/>
      <c r="EYS67" s="328"/>
      <c r="EYT67" s="328"/>
      <c r="EYU67" s="328"/>
      <c r="EYV67" s="328"/>
      <c r="EYW67" s="328"/>
      <c r="EYX67" s="328"/>
      <c r="EYY67" s="328"/>
      <c r="EYZ67" s="328"/>
      <c r="EZA67" s="328"/>
      <c r="EZB67" s="328"/>
      <c r="EZC67" s="328"/>
      <c r="EZD67" s="328"/>
      <c r="EZE67" s="328"/>
      <c r="EZF67" s="328"/>
      <c r="EZG67" s="328"/>
      <c r="EZH67" s="328"/>
      <c r="EZI67" s="328"/>
      <c r="EZJ67" s="328"/>
      <c r="EZK67" s="328"/>
      <c r="EZL67" s="328"/>
      <c r="EZM67" s="328"/>
      <c r="EZN67" s="328"/>
      <c r="EZO67" s="328"/>
      <c r="EZP67" s="328"/>
      <c r="EZQ67" s="328"/>
      <c r="EZR67" s="328"/>
      <c r="EZS67" s="328"/>
      <c r="EZT67" s="328"/>
      <c r="EZU67" s="328"/>
      <c r="EZV67" s="328"/>
      <c r="EZW67" s="328"/>
      <c r="EZX67" s="328"/>
      <c r="EZY67" s="328"/>
      <c r="EZZ67" s="328"/>
      <c r="FAA67" s="328"/>
      <c r="FAB67" s="328"/>
      <c r="FAC67" s="328"/>
      <c r="FAD67" s="328"/>
      <c r="FAE67" s="328"/>
      <c r="FAF67" s="328"/>
      <c r="FAG67" s="328"/>
      <c r="FAH67" s="328"/>
      <c r="FAI67" s="328"/>
      <c r="FAJ67" s="328"/>
      <c r="FAK67" s="328"/>
      <c r="FAL67" s="328"/>
      <c r="FAM67" s="328"/>
      <c r="FAN67" s="328"/>
      <c r="FAO67" s="328"/>
      <c r="FAP67" s="328"/>
      <c r="FAQ67" s="328"/>
      <c r="FAR67" s="328"/>
      <c r="FAS67" s="328"/>
      <c r="FAT67" s="328"/>
      <c r="FAU67" s="328"/>
      <c r="FAV67" s="328"/>
      <c r="FAW67" s="328"/>
      <c r="FAX67" s="328"/>
      <c r="FAY67" s="328"/>
      <c r="FAZ67" s="328"/>
      <c r="FBA67" s="328"/>
      <c r="FBB67" s="328"/>
      <c r="FBC67" s="328"/>
      <c r="FBD67" s="328"/>
      <c r="FBE67" s="328"/>
      <c r="FBF67" s="328"/>
      <c r="FBG67" s="328"/>
      <c r="FBH67" s="328"/>
      <c r="FBI67" s="328"/>
      <c r="FBJ67" s="328"/>
      <c r="FBK67" s="328"/>
      <c r="FBL67" s="328"/>
      <c r="FBM67" s="328"/>
      <c r="FBN67" s="328"/>
      <c r="FBO67" s="328"/>
      <c r="FBP67" s="328"/>
      <c r="FBQ67" s="328"/>
      <c r="FBR67" s="328"/>
      <c r="FBS67" s="328"/>
      <c r="FBT67" s="328"/>
      <c r="FBU67" s="328"/>
      <c r="FBV67" s="328"/>
      <c r="FBW67" s="328"/>
      <c r="FBX67" s="328"/>
      <c r="FBY67" s="328"/>
      <c r="FBZ67" s="328"/>
      <c r="FCA67" s="328"/>
      <c r="FCB67" s="328"/>
      <c r="FCC67" s="328"/>
      <c r="FCD67" s="328"/>
      <c r="FCE67" s="328"/>
      <c r="FCF67" s="328"/>
      <c r="FCG67" s="328"/>
      <c r="FCH67" s="328"/>
      <c r="FCI67" s="328"/>
      <c r="FCJ67" s="328"/>
      <c r="FCK67" s="328"/>
      <c r="FCL67" s="328"/>
      <c r="FCM67" s="328"/>
      <c r="FCN67" s="328"/>
      <c r="FCO67" s="328"/>
      <c r="FCP67" s="328"/>
      <c r="FCQ67" s="328"/>
      <c r="FCR67" s="328"/>
      <c r="FCS67" s="328"/>
      <c r="FCT67" s="328"/>
      <c r="FCU67" s="328"/>
      <c r="FCV67" s="328"/>
      <c r="FCW67" s="328"/>
      <c r="FCX67" s="328"/>
      <c r="FCY67" s="328"/>
      <c r="FCZ67" s="328"/>
      <c r="FDA67" s="328"/>
      <c r="FDB67" s="328"/>
      <c r="FDC67" s="328"/>
      <c r="FDD67" s="328"/>
      <c r="FDE67" s="328"/>
      <c r="FDF67" s="328"/>
      <c r="FDG67" s="328"/>
      <c r="FDH67" s="328"/>
      <c r="FDI67" s="328"/>
      <c r="FDJ67" s="328"/>
      <c r="FDK67" s="328"/>
      <c r="FDL67" s="328"/>
      <c r="FDM67" s="328"/>
      <c r="FDN67" s="328"/>
      <c r="FDO67" s="328"/>
      <c r="FDP67" s="328"/>
      <c r="FDQ67" s="328"/>
      <c r="FDR67" s="328"/>
      <c r="FDS67" s="328"/>
      <c r="FDT67" s="328"/>
      <c r="FDU67" s="328"/>
      <c r="FDV67" s="328"/>
      <c r="FDW67" s="328"/>
      <c r="FDX67" s="328"/>
      <c r="FDY67" s="328"/>
      <c r="FDZ67" s="328"/>
      <c r="FEA67" s="328"/>
      <c r="FEB67" s="328"/>
      <c r="FEC67" s="328"/>
      <c r="FED67" s="328"/>
      <c r="FEE67" s="328"/>
      <c r="FEF67" s="328"/>
      <c r="FEG67" s="328"/>
      <c r="FEH67" s="328"/>
      <c r="FEI67" s="328"/>
      <c r="FEJ67" s="328"/>
      <c r="FEK67" s="328"/>
      <c r="FEL67" s="328"/>
      <c r="FEM67" s="328"/>
      <c r="FEN67" s="328"/>
      <c r="FEO67" s="328"/>
      <c r="FEP67" s="328"/>
      <c r="FEQ67" s="328"/>
      <c r="FER67" s="328"/>
      <c r="FES67" s="328"/>
      <c r="FET67" s="328"/>
      <c r="FEU67" s="328"/>
      <c r="FEV67" s="328"/>
      <c r="FEW67" s="328"/>
      <c r="FEX67" s="328"/>
      <c r="FEY67" s="328"/>
      <c r="FEZ67" s="328"/>
      <c r="FFA67" s="328"/>
      <c r="FFB67" s="328"/>
      <c r="FFC67" s="328"/>
      <c r="FFD67" s="328"/>
      <c r="FFE67" s="328"/>
      <c r="FFF67" s="328"/>
      <c r="FFG67" s="328"/>
      <c r="FFH67" s="328"/>
      <c r="FFI67" s="328"/>
      <c r="FFJ67" s="328"/>
      <c r="FFK67" s="328"/>
      <c r="FFL67" s="328"/>
      <c r="FFM67" s="328"/>
      <c r="FFN67" s="328"/>
      <c r="FFO67" s="328"/>
      <c r="FFP67" s="328"/>
      <c r="FFQ67" s="328"/>
      <c r="FFR67" s="328"/>
      <c r="FFS67" s="328"/>
      <c r="FFT67" s="328"/>
      <c r="FFU67" s="328"/>
      <c r="FFV67" s="328"/>
      <c r="FFW67" s="328"/>
      <c r="FFX67" s="328"/>
      <c r="FFY67" s="328"/>
      <c r="FFZ67" s="328"/>
      <c r="FGA67" s="328"/>
      <c r="FGB67" s="328"/>
      <c r="FGC67" s="328"/>
      <c r="FGD67" s="328"/>
      <c r="FGE67" s="328"/>
      <c r="FGF67" s="328"/>
      <c r="FGG67" s="328"/>
      <c r="FGH67" s="328"/>
      <c r="FGI67" s="328"/>
      <c r="FGJ67" s="328"/>
      <c r="FGK67" s="328"/>
      <c r="FGL67" s="328"/>
      <c r="FGM67" s="328"/>
      <c r="FGN67" s="328"/>
      <c r="FGO67" s="328"/>
      <c r="FGP67" s="328"/>
      <c r="FGQ67" s="328"/>
      <c r="FGR67" s="328"/>
      <c r="FGS67" s="328"/>
      <c r="FGT67" s="328"/>
      <c r="FGU67" s="328"/>
      <c r="FGV67" s="328"/>
      <c r="FGW67" s="328"/>
      <c r="FGX67" s="328"/>
      <c r="FGY67" s="328"/>
      <c r="FGZ67" s="328"/>
      <c r="FHA67" s="328"/>
      <c r="FHB67" s="328"/>
      <c r="FHC67" s="328"/>
      <c r="FHD67" s="328"/>
      <c r="FHE67" s="328"/>
      <c r="FHF67" s="328"/>
      <c r="FHG67" s="328"/>
      <c r="FHH67" s="328"/>
      <c r="FHI67" s="328"/>
      <c r="FHJ67" s="328"/>
      <c r="FHK67" s="328"/>
      <c r="FHL67" s="328"/>
      <c r="FHM67" s="328"/>
      <c r="FHN67" s="328"/>
      <c r="FHO67" s="328"/>
      <c r="FHP67" s="328"/>
      <c r="FHQ67" s="328"/>
      <c r="FHR67" s="328"/>
      <c r="FHS67" s="328"/>
      <c r="FHT67" s="328"/>
      <c r="FHU67" s="328"/>
      <c r="FHV67" s="328"/>
      <c r="FHW67" s="328"/>
      <c r="FHX67" s="328"/>
      <c r="FHY67" s="328"/>
      <c r="FHZ67" s="328"/>
      <c r="FIA67" s="328"/>
      <c r="FIB67" s="328"/>
      <c r="FIC67" s="328"/>
      <c r="FID67" s="328"/>
      <c r="FIE67" s="328"/>
      <c r="FIF67" s="328"/>
      <c r="FIG67" s="328"/>
      <c r="FIH67" s="328"/>
      <c r="FII67" s="328"/>
      <c r="FIJ67" s="328"/>
      <c r="FIK67" s="328"/>
      <c r="FIL67" s="328"/>
      <c r="FIM67" s="328"/>
      <c r="FIN67" s="328"/>
      <c r="FIO67" s="328"/>
      <c r="FIP67" s="328"/>
      <c r="FIQ67" s="328"/>
      <c r="FIR67" s="328"/>
      <c r="FIS67" s="328"/>
      <c r="FIT67" s="328"/>
      <c r="FIU67" s="328"/>
      <c r="FIV67" s="328"/>
      <c r="FIW67" s="328"/>
      <c r="FIX67" s="328"/>
      <c r="FIY67" s="328"/>
      <c r="FIZ67" s="328"/>
      <c r="FJA67" s="328"/>
      <c r="FJB67" s="328"/>
      <c r="FJC67" s="328"/>
      <c r="FJD67" s="328"/>
      <c r="FJE67" s="328"/>
      <c r="FJF67" s="328"/>
      <c r="FJG67" s="328"/>
      <c r="FJH67" s="328"/>
      <c r="FJI67" s="328"/>
      <c r="FJJ67" s="328"/>
      <c r="FJK67" s="328"/>
      <c r="FJL67" s="328"/>
      <c r="FJM67" s="328"/>
      <c r="FJN67" s="328"/>
      <c r="FJO67" s="328"/>
      <c r="FJP67" s="328"/>
      <c r="FJQ67" s="328"/>
      <c r="FJR67" s="328"/>
      <c r="FJS67" s="328"/>
      <c r="FJT67" s="328"/>
      <c r="FJU67" s="328"/>
      <c r="FJV67" s="328"/>
      <c r="FJW67" s="328"/>
      <c r="FJX67" s="328"/>
      <c r="FJY67" s="328"/>
      <c r="FJZ67" s="328"/>
      <c r="FKA67" s="328"/>
      <c r="FKB67" s="328"/>
      <c r="FKC67" s="328"/>
      <c r="FKD67" s="328"/>
      <c r="FKE67" s="328"/>
      <c r="FKF67" s="328"/>
      <c r="FKG67" s="328"/>
      <c r="FKH67" s="328"/>
      <c r="FKI67" s="328"/>
      <c r="FKJ67" s="328"/>
      <c r="FKK67" s="328"/>
      <c r="FKL67" s="328"/>
      <c r="FKM67" s="328"/>
      <c r="FKN67" s="328"/>
      <c r="FKO67" s="328"/>
      <c r="FKP67" s="328"/>
      <c r="FKQ67" s="328"/>
      <c r="FKR67" s="328"/>
      <c r="FKS67" s="328"/>
      <c r="FKT67" s="328"/>
      <c r="FKU67" s="328"/>
      <c r="FKV67" s="328"/>
      <c r="FKW67" s="328"/>
      <c r="FKX67" s="328"/>
      <c r="FKY67" s="328"/>
      <c r="FKZ67" s="328"/>
      <c r="FLA67" s="328"/>
      <c r="FLB67" s="328"/>
      <c r="FLC67" s="328"/>
      <c r="FLD67" s="328"/>
      <c r="FLE67" s="328"/>
      <c r="FLF67" s="328"/>
      <c r="FLG67" s="328"/>
      <c r="FLH67" s="328"/>
      <c r="FLI67" s="328"/>
      <c r="FLJ67" s="328"/>
      <c r="FLK67" s="328"/>
      <c r="FLL67" s="328"/>
      <c r="FLM67" s="328"/>
      <c r="FLN67" s="328"/>
      <c r="FLO67" s="328"/>
      <c r="FLP67" s="328"/>
      <c r="FLQ67" s="328"/>
      <c r="FLR67" s="328"/>
      <c r="FLS67" s="328"/>
      <c r="FLT67" s="328"/>
      <c r="FLU67" s="328"/>
      <c r="FLV67" s="328"/>
      <c r="FLW67" s="328"/>
      <c r="FLX67" s="328"/>
      <c r="FLY67" s="328"/>
      <c r="FLZ67" s="328"/>
      <c r="FMA67" s="328"/>
      <c r="FMB67" s="328"/>
      <c r="FMC67" s="328"/>
      <c r="FMD67" s="328"/>
      <c r="FME67" s="328"/>
      <c r="FMF67" s="328"/>
      <c r="FMG67" s="328"/>
      <c r="FMH67" s="328"/>
      <c r="FMI67" s="328"/>
      <c r="FMJ67" s="328"/>
      <c r="FMK67" s="328"/>
      <c r="FML67" s="328"/>
      <c r="FMM67" s="328"/>
      <c r="FMN67" s="328"/>
      <c r="FMO67" s="328"/>
      <c r="FMP67" s="328"/>
      <c r="FMQ67" s="328"/>
      <c r="FMR67" s="328"/>
      <c r="FMS67" s="328"/>
      <c r="FMT67" s="328"/>
      <c r="FMU67" s="328"/>
      <c r="FMV67" s="328"/>
      <c r="FMW67" s="328"/>
      <c r="FMX67" s="328"/>
      <c r="FMY67" s="328"/>
      <c r="FMZ67" s="328"/>
      <c r="FNA67" s="328"/>
      <c r="FNB67" s="328"/>
      <c r="FNC67" s="328"/>
      <c r="FND67" s="328"/>
      <c r="FNE67" s="328"/>
      <c r="FNF67" s="328"/>
      <c r="FNG67" s="328"/>
      <c r="FNH67" s="328"/>
      <c r="FNI67" s="328"/>
      <c r="FNJ67" s="328"/>
      <c r="FNK67" s="328"/>
      <c r="FNL67" s="328"/>
      <c r="FNM67" s="328"/>
      <c r="FNN67" s="328"/>
      <c r="FNO67" s="328"/>
      <c r="FNP67" s="328"/>
      <c r="FNQ67" s="328"/>
      <c r="FNR67" s="328"/>
      <c r="FNS67" s="328"/>
      <c r="FNT67" s="328"/>
      <c r="FNU67" s="328"/>
      <c r="FNV67" s="328"/>
      <c r="FNW67" s="328"/>
      <c r="FNX67" s="328"/>
      <c r="FNY67" s="328"/>
      <c r="FNZ67" s="328"/>
      <c r="FOA67" s="328"/>
      <c r="FOB67" s="328"/>
      <c r="FOC67" s="328"/>
      <c r="FOD67" s="328"/>
      <c r="FOE67" s="328"/>
      <c r="FOF67" s="328"/>
      <c r="FOG67" s="328"/>
      <c r="FOH67" s="328"/>
      <c r="FOI67" s="328"/>
      <c r="FOJ67" s="328"/>
      <c r="FOK67" s="328"/>
      <c r="FOL67" s="328"/>
      <c r="FOM67" s="328"/>
      <c r="FON67" s="328"/>
      <c r="FOO67" s="328"/>
      <c r="FOP67" s="328"/>
      <c r="FOQ67" s="328"/>
      <c r="FOR67" s="328"/>
      <c r="FOS67" s="328"/>
      <c r="FOT67" s="328"/>
      <c r="FOU67" s="328"/>
      <c r="FOV67" s="328"/>
      <c r="FOW67" s="328"/>
      <c r="FOX67" s="328"/>
      <c r="FOY67" s="328"/>
      <c r="FOZ67" s="328"/>
      <c r="FPA67" s="328"/>
      <c r="FPB67" s="328"/>
      <c r="FPC67" s="328"/>
      <c r="FPD67" s="328"/>
      <c r="FPE67" s="328"/>
      <c r="FPF67" s="328"/>
      <c r="FPG67" s="328"/>
      <c r="FPH67" s="328"/>
      <c r="FPI67" s="328"/>
      <c r="FPJ67" s="328"/>
      <c r="FPK67" s="328"/>
      <c r="FPL67" s="328"/>
      <c r="FPM67" s="328"/>
      <c r="FPN67" s="328"/>
      <c r="FPO67" s="328"/>
      <c r="FPP67" s="328"/>
      <c r="FPQ67" s="328"/>
      <c r="FPR67" s="328"/>
      <c r="FPS67" s="328"/>
      <c r="FPT67" s="328"/>
      <c r="FPU67" s="328"/>
      <c r="FPV67" s="328"/>
      <c r="FPW67" s="328"/>
      <c r="FPX67" s="328"/>
      <c r="FPY67" s="328"/>
      <c r="FPZ67" s="328"/>
      <c r="FQA67" s="328"/>
      <c r="FQB67" s="328"/>
      <c r="FQC67" s="328"/>
      <c r="FQD67" s="328"/>
      <c r="FQE67" s="328"/>
      <c r="FQF67" s="328"/>
      <c r="FQG67" s="328"/>
      <c r="FQH67" s="328"/>
      <c r="FQI67" s="328"/>
      <c r="FQJ67" s="328"/>
      <c r="FQK67" s="328"/>
      <c r="FQL67" s="328"/>
      <c r="FQM67" s="328"/>
      <c r="FQN67" s="328"/>
      <c r="FQO67" s="328"/>
      <c r="FQP67" s="328"/>
      <c r="FQQ67" s="328"/>
      <c r="FQR67" s="328"/>
      <c r="FQS67" s="328"/>
      <c r="FQT67" s="328"/>
      <c r="FQU67" s="328"/>
      <c r="FQV67" s="328"/>
      <c r="FQW67" s="328"/>
      <c r="FQX67" s="328"/>
      <c r="FQY67" s="328"/>
      <c r="FQZ67" s="328"/>
      <c r="FRA67" s="328"/>
      <c r="FRB67" s="328"/>
      <c r="FRC67" s="328"/>
      <c r="FRD67" s="328"/>
      <c r="FRE67" s="328"/>
      <c r="FRF67" s="328"/>
      <c r="FRG67" s="328"/>
      <c r="FRH67" s="328"/>
      <c r="FRI67" s="328"/>
      <c r="FRJ67" s="328"/>
      <c r="FRK67" s="328"/>
      <c r="FRL67" s="328"/>
      <c r="FRM67" s="328"/>
      <c r="FRN67" s="328"/>
      <c r="FRO67" s="328"/>
      <c r="FRP67" s="328"/>
      <c r="FRQ67" s="328"/>
      <c r="FRR67" s="328"/>
      <c r="FRS67" s="328"/>
      <c r="FRT67" s="328"/>
      <c r="FRU67" s="328"/>
      <c r="FRV67" s="328"/>
      <c r="FRW67" s="328"/>
      <c r="FRX67" s="328"/>
      <c r="FRY67" s="328"/>
      <c r="FRZ67" s="328"/>
      <c r="FSA67" s="328"/>
      <c r="FSB67" s="328"/>
      <c r="FSC67" s="328"/>
      <c r="FSD67" s="328"/>
      <c r="FSE67" s="328"/>
      <c r="FSF67" s="328"/>
      <c r="FSG67" s="328"/>
      <c r="FSH67" s="328"/>
      <c r="FSI67" s="328"/>
      <c r="FSJ67" s="328"/>
      <c r="FSK67" s="328"/>
      <c r="FSL67" s="328"/>
      <c r="FSM67" s="328"/>
      <c r="FSN67" s="328"/>
      <c r="FSO67" s="328"/>
      <c r="FSP67" s="328"/>
      <c r="FSQ67" s="328"/>
      <c r="FSR67" s="328"/>
      <c r="FSS67" s="328"/>
      <c r="FST67" s="328"/>
      <c r="FSU67" s="328"/>
      <c r="FSV67" s="328"/>
      <c r="FSW67" s="328"/>
      <c r="FSX67" s="328"/>
      <c r="FSY67" s="328"/>
      <c r="FSZ67" s="328"/>
      <c r="FTA67" s="328"/>
      <c r="FTB67" s="328"/>
      <c r="FTC67" s="328"/>
      <c r="FTD67" s="328"/>
      <c r="FTE67" s="328"/>
      <c r="FTF67" s="328"/>
      <c r="FTG67" s="328"/>
      <c r="FTH67" s="328"/>
      <c r="FTI67" s="328"/>
      <c r="FTJ67" s="328"/>
      <c r="FTK67" s="328"/>
      <c r="FTL67" s="328"/>
      <c r="FTM67" s="328"/>
      <c r="FTN67" s="328"/>
      <c r="FTO67" s="328"/>
      <c r="FTP67" s="328"/>
      <c r="FTQ67" s="328"/>
      <c r="FTR67" s="328"/>
      <c r="FTS67" s="328"/>
      <c r="FTT67" s="328"/>
      <c r="FTU67" s="328"/>
      <c r="FTV67" s="328"/>
      <c r="FTW67" s="328"/>
      <c r="FTX67" s="328"/>
      <c r="FTY67" s="328"/>
      <c r="FTZ67" s="328"/>
      <c r="FUA67" s="328"/>
      <c r="FUB67" s="328"/>
      <c r="FUC67" s="328"/>
      <c r="FUD67" s="328"/>
      <c r="FUE67" s="328"/>
      <c r="FUF67" s="328"/>
      <c r="FUG67" s="328"/>
      <c r="FUH67" s="328"/>
      <c r="FUI67" s="328"/>
      <c r="FUJ67" s="328"/>
      <c r="FUK67" s="328"/>
      <c r="FUL67" s="328"/>
      <c r="FUM67" s="328"/>
      <c r="FUN67" s="328"/>
      <c r="FUO67" s="328"/>
      <c r="FUP67" s="328"/>
      <c r="FUQ67" s="328"/>
      <c r="FUR67" s="328"/>
      <c r="FUS67" s="328"/>
      <c r="FUT67" s="328"/>
      <c r="FUU67" s="328"/>
      <c r="FUV67" s="328"/>
      <c r="FUW67" s="328"/>
      <c r="FUX67" s="328"/>
      <c r="FUY67" s="328"/>
      <c r="FUZ67" s="328"/>
      <c r="FVA67" s="328"/>
      <c r="FVB67" s="328"/>
      <c r="FVC67" s="328"/>
      <c r="FVD67" s="328"/>
      <c r="FVE67" s="328"/>
      <c r="FVF67" s="328"/>
      <c r="FVG67" s="328"/>
      <c r="FVH67" s="328"/>
      <c r="FVI67" s="328"/>
      <c r="FVJ67" s="328"/>
      <c r="FVK67" s="328"/>
      <c r="FVL67" s="328"/>
      <c r="FVM67" s="328"/>
      <c r="FVN67" s="328"/>
      <c r="FVO67" s="328"/>
      <c r="FVP67" s="328"/>
      <c r="FVQ67" s="328"/>
      <c r="FVR67" s="328"/>
      <c r="FVS67" s="328"/>
      <c r="FVT67" s="328"/>
      <c r="FVU67" s="328"/>
      <c r="FVV67" s="328"/>
      <c r="FVW67" s="328"/>
      <c r="FVX67" s="328"/>
      <c r="FVY67" s="328"/>
      <c r="FVZ67" s="328"/>
      <c r="FWA67" s="328"/>
      <c r="FWB67" s="328"/>
      <c r="FWC67" s="328"/>
      <c r="FWD67" s="328"/>
      <c r="FWE67" s="328"/>
      <c r="FWF67" s="328"/>
      <c r="FWG67" s="328"/>
      <c r="FWH67" s="328"/>
      <c r="FWI67" s="328"/>
      <c r="FWJ67" s="328"/>
      <c r="FWK67" s="328"/>
      <c r="FWL67" s="328"/>
      <c r="FWM67" s="328"/>
      <c r="FWN67" s="328"/>
      <c r="FWO67" s="328"/>
      <c r="FWP67" s="328"/>
      <c r="FWQ67" s="328"/>
      <c r="FWR67" s="328"/>
      <c r="FWS67" s="328"/>
      <c r="FWT67" s="328"/>
      <c r="FWU67" s="328"/>
      <c r="FWV67" s="328"/>
      <c r="FWW67" s="328"/>
      <c r="FWX67" s="328"/>
      <c r="FWY67" s="328"/>
      <c r="FWZ67" s="328"/>
      <c r="FXA67" s="328"/>
      <c r="FXB67" s="328"/>
      <c r="FXC67" s="328"/>
      <c r="FXD67" s="328"/>
      <c r="FXE67" s="328"/>
      <c r="FXF67" s="328"/>
      <c r="FXG67" s="328"/>
      <c r="FXH67" s="328"/>
      <c r="FXI67" s="328"/>
      <c r="FXJ67" s="328"/>
      <c r="FXK67" s="328"/>
      <c r="FXL67" s="328"/>
      <c r="FXM67" s="328"/>
      <c r="FXN67" s="328"/>
      <c r="FXO67" s="328"/>
      <c r="FXP67" s="328"/>
      <c r="FXQ67" s="328"/>
      <c r="FXR67" s="328"/>
      <c r="FXS67" s="328"/>
      <c r="FXT67" s="328"/>
      <c r="FXU67" s="328"/>
      <c r="FXV67" s="328"/>
      <c r="FXW67" s="328"/>
      <c r="FXX67" s="328"/>
      <c r="FXY67" s="328"/>
      <c r="FXZ67" s="328"/>
      <c r="FYA67" s="328"/>
      <c r="FYB67" s="328"/>
      <c r="FYC67" s="328"/>
      <c r="FYD67" s="328"/>
      <c r="FYE67" s="328"/>
      <c r="FYF67" s="328"/>
      <c r="FYG67" s="328"/>
      <c r="FYH67" s="328"/>
      <c r="FYI67" s="328"/>
      <c r="FYJ67" s="328"/>
      <c r="FYK67" s="328"/>
      <c r="FYL67" s="328"/>
      <c r="FYM67" s="328"/>
      <c r="FYN67" s="328"/>
      <c r="FYO67" s="328"/>
      <c r="FYP67" s="328"/>
      <c r="FYQ67" s="328"/>
      <c r="FYR67" s="328"/>
      <c r="FYS67" s="328"/>
      <c r="FYT67" s="328"/>
      <c r="FYU67" s="328"/>
      <c r="FYV67" s="328"/>
      <c r="FYW67" s="328"/>
      <c r="FYX67" s="328"/>
      <c r="FYY67" s="328"/>
      <c r="FYZ67" s="328"/>
      <c r="FZA67" s="328"/>
      <c r="FZB67" s="328"/>
      <c r="FZC67" s="328"/>
      <c r="FZD67" s="328"/>
      <c r="FZE67" s="328"/>
      <c r="FZF67" s="328"/>
      <c r="FZG67" s="328"/>
      <c r="FZH67" s="328"/>
      <c r="FZI67" s="328"/>
      <c r="FZJ67" s="328"/>
      <c r="FZK67" s="328"/>
      <c r="FZL67" s="328"/>
      <c r="FZM67" s="328"/>
      <c r="FZN67" s="328"/>
      <c r="FZO67" s="328"/>
      <c r="FZP67" s="328"/>
      <c r="FZQ67" s="328"/>
      <c r="FZR67" s="328"/>
      <c r="FZS67" s="328"/>
      <c r="FZT67" s="328"/>
      <c r="FZU67" s="328"/>
      <c r="FZV67" s="328"/>
      <c r="FZW67" s="328"/>
      <c r="FZX67" s="328"/>
      <c r="FZY67" s="328"/>
      <c r="FZZ67" s="328"/>
      <c r="GAA67" s="328"/>
      <c r="GAB67" s="328"/>
      <c r="GAC67" s="328"/>
      <c r="GAD67" s="328"/>
      <c r="GAE67" s="328"/>
      <c r="GAF67" s="328"/>
      <c r="GAG67" s="328"/>
      <c r="GAH67" s="328"/>
      <c r="GAI67" s="328"/>
      <c r="GAJ67" s="328"/>
      <c r="GAK67" s="328"/>
      <c r="GAL67" s="328"/>
      <c r="GAM67" s="328"/>
      <c r="GAN67" s="328"/>
      <c r="GAO67" s="328"/>
      <c r="GAP67" s="328"/>
      <c r="GAQ67" s="328"/>
      <c r="GAR67" s="328"/>
      <c r="GAS67" s="328"/>
      <c r="GAT67" s="328"/>
      <c r="GAU67" s="328"/>
      <c r="GAV67" s="328"/>
      <c r="GAW67" s="328"/>
      <c r="GAX67" s="328"/>
      <c r="GAY67" s="328"/>
      <c r="GAZ67" s="328"/>
      <c r="GBA67" s="328"/>
      <c r="GBB67" s="328"/>
      <c r="GBC67" s="328"/>
      <c r="GBD67" s="328"/>
      <c r="GBE67" s="328"/>
      <c r="GBF67" s="328"/>
      <c r="GBG67" s="328"/>
      <c r="GBH67" s="328"/>
      <c r="GBI67" s="328"/>
      <c r="GBJ67" s="328"/>
      <c r="GBK67" s="328"/>
      <c r="GBL67" s="328"/>
      <c r="GBM67" s="328"/>
      <c r="GBN67" s="328"/>
      <c r="GBO67" s="328"/>
      <c r="GBP67" s="328"/>
      <c r="GBQ67" s="328"/>
      <c r="GBR67" s="328"/>
      <c r="GBS67" s="328"/>
      <c r="GBT67" s="328"/>
      <c r="GBU67" s="328"/>
      <c r="GBV67" s="328"/>
      <c r="GBW67" s="328"/>
      <c r="GBX67" s="328"/>
      <c r="GBY67" s="328"/>
      <c r="GBZ67" s="328"/>
      <c r="GCA67" s="328"/>
      <c r="GCB67" s="328"/>
      <c r="GCC67" s="328"/>
      <c r="GCD67" s="328"/>
      <c r="GCE67" s="328"/>
      <c r="GCF67" s="328"/>
      <c r="GCG67" s="328"/>
      <c r="GCH67" s="328"/>
      <c r="GCI67" s="328"/>
      <c r="GCJ67" s="328"/>
      <c r="GCK67" s="328"/>
      <c r="GCL67" s="328"/>
      <c r="GCM67" s="328"/>
      <c r="GCN67" s="328"/>
      <c r="GCO67" s="328"/>
      <c r="GCP67" s="328"/>
      <c r="GCQ67" s="328"/>
      <c r="GCR67" s="328"/>
      <c r="GCS67" s="328"/>
      <c r="GCT67" s="328"/>
      <c r="GCU67" s="328"/>
      <c r="GCV67" s="328"/>
      <c r="GCW67" s="328"/>
      <c r="GCX67" s="328"/>
      <c r="GCY67" s="328"/>
      <c r="GCZ67" s="328"/>
      <c r="GDA67" s="328"/>
      <c r="GDB67" s="328"/>
      <c r="GDC67" s="328"/>
      <c r="GDD67" s="328"/>
      <c r="GDE67" s="328"/>
      <c r="GDF67" s="328"/>
      <c r="GDG67" s="328"/>
      <c r="GDH67" s="328"/>
      <c r="GDI67" s="328"/>
      <c r="GDJ67" s="328"/>
      <c r="GDK67" s="328"/>
      <c r="GDL67" s="328"/>
      <c r="GDM67" s="328"/>
      <c r="GDN67" s="328"/>
      <c r="GDO67" s="328"/>
      <c r="GDP67" s="328"/>
      <c r="GDQ67" s="328"/>
      <c r="GDR67" s="328"/>
      <c r="GDS67" s="328"/>
      <c r="GDT67" s="328"/>
      <c r="GDU67" s="328"/>
      <c r="GDV67" s="328"/>
      <c r="GDW67" s="328"/>
      <c r="GDX67" s="328"/>
      <c r="GDY67" s="328"/>
      <c r="GDZ67" s="328"/>
      <c r="GEA67" s="328"/>
      <c r="GEB67" s="328"/>
      <c r="GEC67" s="328"/>
      <c r="GED67" s="328"/>
      <c r="GEE67" s="328"/>
      <c r="GEF67" s="328"/>
      <c r="GEG67" s="328"/>
      <c r="GEH67" s="328"/>
      <c r="GEI67" s="328"/>
      <c r="GEJ67" s="328"/>
      <c r="GEK67" s="328"/>
      <c r="GEL67" s="328"/>
      <c r="GEM67" s="328"/>
      <c r="GEN67" s="328"/>
      <c r="GEO67" s="328"/>
      <c r="GEP67" s="328"/>
      <c r="GEQ67" s="328"/>
      <c r="GER67" s="328"/>
      <c r="GES67" s="328"/>
      <c r="GET67" s="328"/>
      <c r="GEU67" s="328"/>
      <c r="GEV67" s="328"/>
      <c r="GEW67" s="328"/>
      <c r="GEX67" s="328"/>
      <c r="GEY67" s="328"/>
      <c r="GEZ67" s="328"/>
      <c r="GFA67" s="328"/>
      <c r="GFB67" s="328"/>
      <c r="GFC67" s="328"/>
      <c r="GFD67" s="328"/>
      <c r="GFE67" s="328"/>
      <c r="GFF67" s="328"/>
      <c r="GFG67" s="328"/>
      <c r="GFH67" s="328"/>
      <c r="GFI67" s="328"/>
      <c r="GFJ67" s="328"/>
      <c r="GFK67" s="328"/>
      <c r="GFL67" s="328"/>
      <c r="GFM67" s="328"/>
      <c r="GFN67" s="328"/>
      <c r="GFO67" s="328"/>
      <c r="GFP67" s="328"/>
      <c r="GFQ67" s="328"/>
      <c r="GFR67" s="328"/>
      <c r="GFS67" s="328"/>
      <c r="GFT67" s="328"/>
      <c r="GFU67" s="328"/>
      <c r="GFV67" s="328"/>
      <c r="GFW67" s="328"/>
      <c r="GFX67" s="328"/>
      <c r="GFY67" s="328"/>
      <c r="GFZ67" s="328"/>
      <c r="GGA67" s="328"/>
      <c r="GGB67" s="328"/>
      <c r="GGC67" s="328"/>
      <c r="GGD67" s="328"/>
      <c r="GGE67" s="328"/>
      <c r="GGF67" s="328"/>
      <c r="GGG67" s="328"/>
      <c r="GGH67" s="328"/>
      <c r="GGI67" s="328"/>
      <c r="GGJ67" s="328"/>
      <c r="GGK67" s="328"/>
      <c r="GGL67" s="328"/>
      <c r="GGM67" s="328"/>
      <c r="GGN67" s="328"/>
      <c r="GGO67" s="328"/>
      <c r="GGP67" s="328"/>
      <c r="GGQ67" s="328"/>
      <c r="GGR67" s="328"/>
      <c r="GGS67" s="328"/>
      <c r="GGT67" s="328"/>
      <c r="GGU67" s="328"/>
      <c r="GGV67" s="328"/>
      <c r="GGW67" s="328"/>
      <c r="GGX67" s="328"/>
      <c r="GGY67" s="328"/>
      <c r="GGZ67" s="328"/>
      <c r="GHA67" s="328"/>
      <c r="GHB67" s="328"/>
      <c r="GHC67" s="328"/>
      <c r="GHD67" s="328"/>
      <c r="GHE67" s="328"/>
      <c r="GHF67" s="328"/>
      <c r="GHG67" s="328"/>
      <c r="GHH67" s="328"/>
      <c r="GHI67" s="328"/>
      <c r="GHJ67" s="328"/>
      <c r="GHK67" s="328"/>
      <c r="GHL67" s="328"/>
      <c r="GHM67" s="328"/>
      <c r="GHN67" s="328"/>
      <c r="GHO67" s="328"/>
      <c r="GHP67" s="328"/>
      <c r="GHQ67" s="328"/>
      <c r="GHR67" s="328"/>
      <c r="GHS67" s="328"/>
      <c r="GHT67" s="328"/>
      <c r="GHU67" s="328"/>
      <c r="GHV67" s="328"/>
      <c r="GHW67" s="328"/>
      <c r="GHX67" s="328"/>
      <c r="GHY67" s="328"/>
      <c r="GHZ67" s="328"/>
      <c r="GIA67" s="328"/>
      <c r="GIB67" s="328"/>
      <c r="GIC67" s="328"/>
      <c r="GID67" s="328"/>
      <c r="GIE67" s="328"/>
      <c r="GIF67" s="328"/>
      <c r="GIG67" s="328"/>
      <c r="GIH67" s="328"/>
      <c r="GII67" s="328"/>
      <c r="GIJ67" s="328"/>
      <c r="GIK67" s="328"/>
      <c r="GIL67" s="328"/>
      <c r="GIM67" s="328"/>
      <c r="GIN67" s="328"/>
      <c r="GIO67" s="328"/>
      <c r="GIP67" s="328"/>
      <c r="GIQ67" s="328"/>
      <c r="GIR67" s="328"/>
      <c r="GIS67" s="328"/>
      <c r="GIT67" s="328"/>
      <c r="GIU67" s="328"/>
      <c r="GIV67" s="328"/>
      <c r="GIW67" s="328"/>
      <c r="GIX67" s="328"/>
      <c r="GIY67" s="328"/>
      <c r="GIZ67" s="328"/>
      <c r="GJA67" s="328"/>
      <c r="GJB67" s="328"/>
      <c r="GJC67" s="328"/>
      <c r="GJD67" s="328"/>
      <c r="GJE67" s="328"/>
      <c r="GJF67" s="328"/>
      <c r="GJG67" s="328"/>
      <c r="GJH67" s="328"/>
      <c r="GJI67" s="328"/>
      <c r="GJJ67" s="328"/>
      <c r="GJK67" s="328"/>
      <c r="GJL67" s="328"/>
      <c r="GJM67" s="328"/>
      <c r="GJN67" s="328"/>
      <c r="GJO67" s="328"/>
      <c r="GJP67" s="328"/>
      <c r="GJQ67" s="328"/>
      <c r="GJR67" s="328"/>
      <c r="GJS67" s="328"/>
      <c r="GJT67" s="328"/>
      <c r="GJU67" s="328"/>
      <c r="GJV67" s="328"/>
      <c r="GJW67" s="328"/>
      <c r="GJX67" s="328"/>
      <c r="GJY67" s="328"/>
      <c r="GJZ67" s="328"/>
      <c r="GKA67" s="328"/>
      <c r="GKB67" s="328"/>
      <c r="GKC67" s="328"/>
      <c r="GKD67" s="328"/>
      <c r="GKE67" s="328"/>
      <c r="GKF67" s="328"/>
      <c r="GKG67" s="328"/>
      <c r="GKH67" s="328"/>
      <c r="GKI67" s="328"/>
      <c r="GKJ67" s="328"/>
      <c r="GKK67" s="328"/>
      <c r="GKL67" s="328"/>
      <c r="GKM67" s="328"/>
      <c r="GKN67" s="328"/>
      <c r="GKO67" s="328"/>
      <c r="GKP67" s="328"/>
      <c r="GKQ67" s="328"/>
      <c r="GKR67" s="328"/>
      <c r="GKS67" s="328"/>
      <c r="GKT67" s="328"/>
      <c r="GKU67" s="328"/>
      <c r="GKV67" s="328"/>
      <c r="GKW67" s="328"/>
      <c r="GKX67" s="328"/>
      <c r="GKY67" s="328"/>
      <c r="GKZ67" s="328"/>
      <c r="GLA67" s="328"/>
      <c r="GLB67" s="328"/>
      <c r="GLC67" s="328"/>
      <c r="GLD67" s="328"/>
      <c r="GLE67" s="328"/>
      <c r="GLF67" s="328"/>
      <c r="GLG67" s="328"/>
      <c r="GLH67" s="328"/>
      <c r="GLI67" s="328"/>
      <c r="GLJ67" s="328"/>
      <c r="GLK67" s="328"/>
      <c r="GLL67" s="328"/>
      <c r="GLM67" s="328"/>
      <c r="GLN67" s="328"/>
      <c r="GLO67" s="328"/>
      <c r="GLP67" s="328"/>
      <c r="GLQ67" s="328"/>
      <c r="GLR67" s="328"/>
      <c r="GLS67" s="328"/>
      <c r="GLT67" s="328"/>
      <c r="GLU67" s="328"/>
      <c r="GLV67" s="328"/>
      <c r="GLW67" s="328"/>
      <c r="GLX67" s="328"/>
      <c r="GLY67" s="328"/>
      <c r="GLZ67" s="328"/>
      <c r="GMA67" s="328"/>
      <c r="GMB67" s="328"/>
      <c r="GMC67" s="328"/>
      <c r="GMD67" s="328"/>
      <c r="GME67" s="328"/>
      <c r="GMF67" s="328"/>
      <c r="GMG67" s="328"/>
      <c r="GMH67" s="328"/>
      <c r="GMI67" s="328"/>
      <c r="GMJ67" s="328"/>
      <c r="GMK67" s="328"/>
      <c r="GML67" s="328"/>
      <c r="GMM67" s="328"/>
      <c r="GMN67" s="328"/>
      <c r="GMO67" s="328"/>
      <c r="GMP67" s="328"/>
      <c r="GMQ67" s="328"/>
      <c r="GMR67" s="328"/>
      <c r="GMS67" s="328"/>
      <c r="GMT67" s="328"/>
      <c r="GMU67" s="328"/>
      <c r="GMV67" s="328"/>
      <c r="GMW67" s="328"/>
      <c r="GMX67" s="328"/>
      <c r="GMY67" s="328"/>
      <c r="GMZ67" s="328"/>
      <c r="GNA67" s="328"/>
      <c r="GNB67" s="328"/>
      <c r="GNC67" s="328"/>
      <c r="GND67" s="328"/>
      <c r="GNE67" s="328"/>
      <c r="GNF67" s="328"/>
      <c r="GNG67" s="328"/>
      <c r="GNH67" s="328"/>
      <c r="GNI67" s="328"/>
      <c r="GNJ67" s="328"/>
      <c r="GNK67" s="328"/>
      <c r="GNL67" s="328"/>
      <c r="GNM67" s="328"/>
      <c r="GNN67" s="328"/>
      <c r="GNO67" s="328"/>
      <c r="GNP67" s="328"/>
      <c r="GNQ67" s="328"/>
      <c r="GNR67" s="328"/>
      <c r="GNS67" s="328"/>
      <c r="GNT67" s="328"/>
      <c r="GNU67" s="328"/>
      <c r="GNV67" s="328"/>
      <c r="GNW67" s="328"/>
      <c r="GNX67" s="328"/>
      <c r="GNY67" s="328"/>
      <c r="GNZ67" s="328"/>
      <c r="GOA67" s="328"/>
      <c r="GOB67" s="328"/>
      <c r="GOC67" s="328"/>
      <c r="GOD67" s="328"/>
      <c r="GOE67" s="328"/>
      <c r="GOF67" s="328"/>
      <c r="GOG67" s="328"/>
      <c r="GOH67" s="328"/>
      <c r="GOI67" s="328"/>
      <c r="GOJ67" s="328"/>
      <c r="GOK67" s="328"/>
      <c r="GOL67" s="328"/>
      <c r="GOM67" s="328"/>
      <c r="GON67" s="328"/>
      <c r="GOO67" s="328"/>
      <c r="GOP67" s="328"/>
      <c r="GOQ67" s="328"/>
      <c r="GOR67" s="328"/>
      <c r="GOS67" s="328"/>
      <c r="GOT67" s="328"/>
      <c r="GOU67" s="328"/>
      <c r="GOV67" s="328"/>
      <c r="GOW67" s="328"/>
      <c r="GOX67" s="328"/>
      <c r="GOY67" s="328"/>
      <c r="GOZ67" s="328"/>
      <c r="GPA67" s="328"/>
      <c r="GPB67" s="328"/>
      <c r="GPC67" s="328"/>
      <c r="GPD67" s="328"/>
      <c r="GPE67" s="328"/>
      <c r="GPF67" s="328"/>
      <c r="GPG67" s="328"/>
      <c r="GPH67" s="328"/>
      <c r="GPI67" s="328"/>
      <c r="GPJ67" s="328"/>
      <c r="GPK67" s="328"/>
      <c r="GPL67" s="328"/>
      <c r="GPM67" s="328"/>
      <c r="GPN67" s="328"/>
      <c r="GPO67" s="328"/>
      <c r="GPP67" s="328"/>
      <c r="GPQ67" s="328"/>
      <c r="GPR67" s="328"/>
      <c r="GPS67" s="328"/>
      <c r="GPT67" s="328"/>
      <c r="GPU67" s="328"/>
      <c r="GPV67" s="328"/>
      <c r="GPW67" s="328"/>
      <c r="GPX67" s="328"/>
      <c r="GPY67" s="328"/>
      <c r="GPZ67" s="328"/>
      <c r="GQA67" s="328"/>
      <c r="GQB67" s="328"/>
      <c r="GQC67" s="328"/>
      <c r="GQD67" s="328"/>
      <c r="GQE67" s="328"/>
      <c r="GQF67" s="328"/>
      <c r="GQG67" s="328"/>
      <c r="GQH67" s="328"/>
      <c r="GQI67" s="328"/>
      <c r="GQJ67" s="328"/>
      <c r="GQK67" s="328"/>
      <c r="GQL67" s="328"/>
      <c r="GQM67" s="328"/>
      <c r="GQN67" s="328"/>
      <c r="GQO67" s="328"/>
      <c r="GQP67" s="328"/>
      <c r="GQQ67" s="328"/>
      <c r="GQR67" s="328"/>
      <c r="GQS67" s="328"/>
      <c r="GQT67" s="328"/>
      <c r="GQU67" s="328"/>
      <c r="GQV67" s="328"/>
      <c r="GQW67" s="328"/>
      <c r="GQX67" s="328"/>
      <c r="GQY67" s="328"/>
      <c r="GQZ67" s="328"/>
      <c r="GRA67" s="328"/>
      <c r="GRB67" s="328"/>
      <c r="GRC67" s="328"/>
      <c r="GRD67" s="328"/>
      <c r="GRE67" s="328"/>
      <c r="GRF67" s="328"/>
      <c r="GRG67" s="328"/>
      <c r="GRH67" s="328"/>
      <c r="GRI67" s="328"/>
      <c r="GRJ67" s="328"/>
      <c r="GRK67" s="328"/>
      <c r="GRL67" s="328"/>
      <c r="GRM67" s="328"/>
      <c r="GRN67" s="328"/>
      <c r="GRO67" s="328"/>
      <c r="GRP67" s="328"/>
      <c r="GRQ67" s="328"/>
      <c r="GRR67" s="328"/>
      <c r="GRS67" s="328"/>
      <c r="GRT67" s="328"/>
      <c r="GRU67" s="328"/>
      <c r="GRV67" s="328"/>
      <c r="GRW67" s="328"/>
      <c r="GRX67" s="328"/>
      <c r="GRY67" s="328"/>
      <c r="GRZ67" s="328"/>
      <c r="GSA67" s="328"/>
      <c r="GSB67" s="328"/>
      <c r="GSC67" s="328"/>
      <c r="GSD67" s="328"/>
      <c r="GSE67" s="328"/>
      <c r="GSF67" s="328"/>
      <c r="GSG67" s="328"/>
      <c r="GSH67" s="328"/>
      <c r="GSI67" s="328"/>
      <c r="GSJ67" s="328"/>
      <c r="GSK67" s="328"/>
      <c r="GSL67" s="328"/>
      <c r="GSM67" s="328"/>
      <c r="GSN67" s="328"/>
      <c r="GSO67" s="328"/>
      <c r="GSP67" s="328"/>
      <c r="GSQ67" s="328"/>
      <c r="GSR67" s="328"/>
      <c r="GSS67" s="328"/>
      <c r="GST67" s="328"/>
      <c r="GSU67" s="328"/>
      <c r="GSV67" s="328"/>
      <c r="GSW67" s="328"/>
      <c r="GSX67" s="328"/>
      <c r="GSY67" s="328"/>
      <c r="GSZ67" s="328"/>
      <c r="GTA67" s="328"/>
      <c r="GTB67" s="328"/>
      <c r="GTC67" s="328"/>
      <c r="GTD67" s="328"/>
      <c r="GTE67" s="328"/>
      <c r="GTF67" s="328"/>
      <c r="GTG67" s="328"/>
      <c r="GTH67" s="328"/>
      <c r="GTI67" s="328"/>
      <c r="GTJ67" s="328"/>
      <c r="GTK67" s="328"/>
      <c r="GTL67" s="328"/>
      <c r="GTM67" s="328"/>
      <c r="GTN67" s="328"/>
      <c r="GTO67" s="328"/>
      <c r="GTP67" s="328"/>
      <c r="GTQ67" s="328"/>
      <c r="GTR67" s="328"/>
      <c r="GTS67" s="328"/>
      <c r="GTT67" s="328"/>
      <c r="GTU67" s="328"/>
      <c r="GTV67" s="328"/>
      <c r="GTW67" s="328"/>
      <c r="GTX67" s="328"/>
      <c r="GTY67" s="328"/>
      <c r="GTZ67" s="328"/>
      <c r="GUA67" s="328"/>
      <c r="GUB67" s="328"/>
      <c r="GUC67" s="328"/>
      <c r="GUD67" s="328"/>
      <c r="GUE67" s="328"/>
      <c r="GUF67" s="328"/>
      <c r="GUG67" s="328"/>
      <c r="GUH67" s="328"/>
      <c r="GUI67" s="328"/>
      <c r="GUJ67" s="328"/>
      <c r="GUK67" s="328"/>
      <c r="GUL67" s="328"/>
      <c r="GUM67" s="328"/>
      <c r="GUN67" s="328"/>
      <c r="GUO67" s="328"/>
      <c r="GUP67" s="328"/>
      <c r="GUQ67" s="328"/>
      <c r="GUR67" s="328"/>
      <c r="GUS67" s="328"/>
      <c r="GUT67" s="328"/>
      <c r="GUU67" s="328"/>
      <c r="GUV67" s="328"/>
      <c r="GUW67" s="328"/>
      <c r="GUX67" s="328"/>
      <c r="GUY67" s="328"/>
      <c r="GUZ67" s="328"/>
      <c r="GVA67" s="328"/>
      <c r="GVB67" s="328"/>
      <c r="GVC67" s="328"/>
      <c r="GVD67" s="328"/>
      <c r="GVE67" s="328"/>
      <c r="GVF67" s="328"/>
      <c r="GVG67" s="328"/>
      <c r="GVH67" s="328"/>
      <c r="GVI67" s="328"/>
      <c r="GVJ67" s="328"/>
      <c r="GVK67" s="328"/>
      <c r="GVL67" s="328"/>
      <c r="GVM67" s="328"/>
      <c r="GVN67" s="328"/>
      <c r="GVO67" s="328"/>
      <c r="GVP67" s="328"/>
      <c r="GVQ67" s="328"/>
      <c r="GVR67" s="328"/>
      <c r="GVS67" s="328"/>
      <c r="GVT67" s="328"/>
      <c r="GVU67" s="328"/>
      <c r="GVV67" s="328"/>
      <c r="GVW67" s="328"/>
      <c r="GVX67" s="328"/>
      <c r="GVY67" s="328"/>
      <c r="GVZ67" s="328"/>
      <c r="GWA67" s="328"/>
      <c r="GWB67" s="328"/>
      <c r="GWC67" s="328"/>
      <c r="GWD67" s="328"/>
      <c r="GWE67" s="328"/>
      <c r="GWF67" s="328"/>
      <c r="GWG67" s="328"/>
      <c r="GWH67" s="328"/>
      <c r="GWI67" s="328"/>
      <c r="GWJ67" s="328"/>
      <c r="GWK67" s="328"/>
      <c r="GWL67" s="328"/>
      <c r="GWM67" s="328"/>
      <c r="GWN67" s="328"/>
      <c r="GWO67" s="328"/>
      <c r="GWP67" s="328"/>
      <c r="GWQ67" s="328"/>
      <c r="GWR67" s="328"/>
      <c r="GWS67" s="328"/>
      <c r="GWT67" s="328"/>
      <c r="GWU67" s="328"/>
      <c r="GWV67" s="328"/>
      <c r="GWW67" s="328"/>
      <c r="GWX67" s="328"/>
      <c r="GWY67" s="328"/>
      <c r="GWZ67" s="328"/>
      <c r="GXA67" s="328"/>
      <c r="GXB67" s="328"/>
      <c r="GXC67" s="328"/>
      <c r="GXD67" s="328"/>
      <c r="GXE67" s="328"/>
      <c r="GXF67" s="328"/>
      <c r="GXG67" s="328"/>
      <c r="GXH67" s="328"/>
      <c r="GXI67" s="328"/>
      <c r="GXJ67" s="328"/>
      <c r="GXK67" s="328"/>
      <c r="GXL67" s="328"/>
      <c r="GXM67" s="328"/>
      <c r="GXN67" s="328"/>
      <c r="GXO67" s="328"/>
      <c r="GXP67" s="328"/>
      <c r="GXQ67" s="328"/>
      <c r="GXR67" s="328"/>
      <c r="GXS67" s="328"/>
      <c r="GXT67" s="328"/>
      <c r="GXU67" s="328"/>
      <c r="GXV67" s="328"/>
      <c r="GXW67" s="328"/>
      <c r="GXX67" s="328"/>
      <c r="GXY67" s="328"/>
      <c r="GXZ67" s="328"/>
      <c r="GYA67" s="328"/>
      <c r="GYB67" s="328"/>
      <c r="GYC67" s="328"/>
      <c r="GYD67" s="328"/>
      <c r="GYE67" s="328"/>
      <c r="GYF67" s="328"/>
      <c r="GYG67" s="328"/>
      <c r="GYH67" s="328"/>
      <c r="GYI67" s="328"/>
      <c r="GYJ67" s="328"/>
      <c r="GYK67" s="328"/>
      <c r="GYL67" s="328"/>
      <c r="GYM67" s="328"/>
      <c r="GYN67" s="328"/>
      <c r="GYO67" s="328"/>
      <c r="GYP67" s="328"/>
      <c r="GYQ67" s="328"/>
      <c r="GYR67" s="328"/>
      <c r="GYS67" s="328"/>
      <c r="GYT67" s="328"/>
      <c r="GYU67" s="328"/>
      <c r="GYV67" s="328"/>
      <c r="GYW67" s="328"/>
      <c r="GYX67" s="328"/>
      <c r="GYY67" s="328"/>
      <c r="GYZ67" s="328"/>
      <c r="GZA67" s="328"/>
      <c r="GZB67" s="328"/>
      <c r="GZC67" s="328"/>
      <c r="GZD67" s="328"/>
      <c r="GZE67" s="328"/>
      <c r="GZF67" s="328"/>
      <c r="GZG67" s="328"/>
      <c r="GZH67" s="328"/>
      <c r="GZI67" s="328"/>
      <c r="GZJ67" s="328"/>
      <c r="GZK67" s="328"/>
      <c r="GZL67" s="328"/>
      <c r="GZM67" s="328"/>
      <c r="GZN67" s="328"/>
      <c r="GZO67" s="328"/>
      <c r="GZP67" s="328"/>
      <c r="GZQ67" s="328"/>
      <c r="GZR67" s="328"/>
      <c r="GZS67" s="328"/>
      <c r="GZT67" s="328"/>
      <c r="GZU67" s="328"/>
      <c r="GZV67" s="328"/>
      <c r="GZW67" s="328"/>
      <c r="GZX67" s="328"/>
      <c r="GZY67" s="328"/>
      <c r="GZZ67" s="328"/>
      <c r="HAA67" s="328"/>
      <c r="HAB67" s="328"/>
      <c r="HAC67" s="328"/>
      <c r="HAD67" s="328"/>
      <c r="HAE67" s="328"/>
      <c r="HAF67" s="328"/>
      <c r="HAG67" s="328"/>
      <c r="HAH67" s="328"/>
      <c r="HAI67" s="328"/>
      <c r="HAJ67" s="328"/>
      <c r="HAK67" s="328"/>
      <c r="HAL67" s="328"/>
      <c r="HAM67" s="328"/>
      <c r="HAN67" s="328"/>
      <c r="HAO67" s="328"/>
      <c r="HAP67" s="328"/>
      <c r="HAQ67" s="328"/>
      <c r="HAR67" s="328"/>
      <c r="HAS67" s="328"/>
      <c r="HAT67" s="328"/>
      <c r="HAU67" s="328"/>
      <c r="HAV67" s="328"/>
      <c r="HAW67" s="328"/>
      <c r="HAX67" s="328"/>
      <c r="HAY67" s="328"/>
      <c r="HAZ67" s="328"/>
      <c r="HBA67" s="328"/>
      <c r="HBB67" s="328"/>
      <c r="HBC67" s="328"/>
      <c r="HBD67" s="328"/>
      <c r="HBE67" s="328"/>
      <c r="HBF67" s="328"/>
      <c r="HBG67" s="328"/>
      <c r="HBH67" s="328"/>
      <c r="HBI67" s="328"/>
      <c r="HBJ67" s="328"/>
      <c r="HBK67" s="328"/>
      <c r="HBL67" s="328"/>
      <c r="HBM67" s="328"/>
      <c r="HBN67" s="328"/>
      <c r="HBO67" s="328"/>
      <c r="HBP67" s="328"/>
      <c r="HBQ67" s="328"/>
      <c r="HBR67" s="328"/>
      <c r="HBS67" s="328"/>
      <c r="HBT67" s="328"/>
      <c r="HBU67" s="328"/>
      <c r="HBV67" s="328"/>
      <c r="HBW67" s="328"/>
      <c r="HBX67" s="328"/>
      <c r="HBY67" s="328"/>
      <c r="HBZ67" s="328"/>
      <c r="HCA67" s="328"/>
      <c r="HCB67" s="328"/>
      <c r="HCC67" s="328"/>
      <c r="HCD67" s="328"/>
      <c r="HCE67" s="328"/>
      <c r="HCF67" s="328"/>
      <c r="HCG67" s="328"/>
      <c r="HCH67" s="328"/>
      <c r="HCI67" s="328"/>
      <c r="HCJ67" s="328"/>
      <c r="HCK67" s="328"/>
      <c r="HCL67" s="328"/>
      <c r="HCM67" s="328"/>
      <c r="HCN67" s="328"/>
      <c r="HCO67" s="328"/>
      <c r="HCP67" s="328"/>
      <c r="HCQ67" s="328"/>
      <c r="HCR67" s="328"/>
      <c r="HCS67" s="328"/>
      <c r="HCT67" s="328"/>
      <c r="HCU67" s="328"/>
      <c r="HCV67" s="328"/>
      <c r="HCW67" s="328"/>
      <c r="HCX67" s="328"/>
      <c r="HCY67" s="328"/>
      <c r="HCZ67" s="328"/>
      <c r="HDA67" s="328"/>
      <c r="HDB67" s="328"/>
      <c r="HDC67" s="328"/>
      <c r="HDD67" s="328"/>
      <c r="HDE67" s="328"/>
      <c r="HDF67" s="328"/>
      <c r="HDG67" s="328"/>
      <c r="HDH67" s="328"/>
      <c r="HDI67" s="328"/>
      <c r="HDJ67" s="328"/>
      <c r="HDK67" s="328"/>
      <c r="HDL67" s="328"/>
      <c r="HDM67" s="328"/>
      <c r="HDN67" s="328"/>
      <c r="HDO67" s="328"/>
      <c r="HDP67" s="328"/>
      <c r="HDQ67" s="328"/>
      <c r="HDR67" s="328"/>
      <c r="HDS67" s="328"/>
      <c r="HDT67" s="328"/>
      <c r="HDU67" s="328"/>
      <c r="HDV67" s="328"/>
      <c r="HDW67" s="328"/>
      <c r="HDX67" s="328"/>
      <c r="HDY67" s="328"/>
      <c r="HDZ67" s="328"/>
      <c r="HEA67" s="328"/>
      <c r="HEB67" s="328"/>
      <c r="HEC67" s="328"/>
      <c r="HED67" s="328"/>
      <c r="HEE67" s="328"/>
      <c r="HEF67" s="328"/>
      <c r="HEG67" s="328"/>
      <c r="HEH67" s="328"/>
      <c r="HEI67" s="328"/>
      <c r="HEJ67" s="328"/>
      <c r="HEK67" s="328"/>
      <c r="HEL67" s="328"/>
      <c r="HEM67" s="328"/>
      <c r="HEN67" s="328"/>
      <c r="HEO67" s="328"/>
      <c r="HEP67" s="328"/>
      <c r="HEQ67" s="328"/>
      <c r="HER67" s="328"/>
      <c r="HES67" s="328"/>
      <c r="HET67" s="328"/>
      <c r="HEU67" s="328"/>
      <c r="HEV67" s="328"/>
      <c r="HEW67" s="328"/>
      <c r="HEX67" s="328"/>
      <c r="HEY67" s="328"/>
      <c r="HEZ67" s="328"/>
      <c r="HFA67" s="328"/>
      <c r="HFB67" s="328"/>
      <c r="HFC67" s="328"/>
      <c r="HFD67" s="328"/>
      <c r="HFE67" s="328"/>
      <c r="HFF67" s="328"/>
      <c r="HFG67" s="328"/>
      <c r="HFH67" s="328"/>
      <c r="HFI67" s="328"/>
      <c r="HFJ67" s="328"/>
      <c r="HFK67" s="328"/>
      <c r="HFL67" s="328"/>
      <c r="HFM67" s="328"/>
      <c r="HFN67" s="328"/>
      <c r="HFO67" s="328"/>
      <c r="HFP67" s="328"/>
      <c r="HFQ67" s="328"/>
      <c r="HFR67" s="328"/>
      <c r="HFS67" s="328"/>
      <c r="HFT67" s="328"/>
      <c r="HFU67" s="328"/>
      <c r="HFV67" s="328"/>
      <c r="HFW67" s="328"/>
      <c r="HFX67" s="328"/>
      <c r="HFY67" s="328"/>
      <c r="HFZ67" s="328"/>
      <c r="HGA67" s="328"/>
      <c r="HGB67" s="328"/>
      <c r="HGC67" s="328"/>
      <c r="HGD67" s="328"/>
      <c r="HGE67" s="328"/>
      <c r="HGF67" s="328"/>
      <c r="HGG67" s="328"/>
      <c r="HGH67" s="328"/>
      <c r="HGI67" s="328"/>
      <c r="HGJ67" s="328"/>
      <c r="HGK67" s="328"/>
      <c r="HGL67" s="328"/>
      <c r="HGM67" s="328"/>
      <c r="HGN67" s="328"/>
      <c r="HGO67" s="328"/>
      <c r="HGP67" s="328"/>
      <c r="HGQ67" s="328"/>
      <c r="HGR67" s="328"/>
      <c r="HGS67" s="328"/>
      <c r="HGT67" s="328"/>
      <c r="HGU67" s="328"/>
      <c r="HGV67" s="328"/>
      <c r="HGW67" s="328"/>
      <c r="HGX67" s="328"/>
      <c r="HGY67" s="328"/>
      <c r="HGZ67" s="328"/>
      <c r="HHA67" s="328"/>
      <c r="HHB67" s="328"/>
      <c r="HHC67" s="328"/>
      <c r="HHD67" s="328"/>
      <c r="HHE67" s="328"/>
      <c r="HHF67" s="328"/>
      <c r="HHG67" s="328"/>
      <c r="HHH67" s="328"/>
      <c r="HHI67" s="328"/>
      <c r="HHJ67" s="328"/>
      <c r="HHK67" s="328"/>
      <c r="HHL67" s="328"/>
      <c r="HHM67" s="328"/>
      <c r="HHN67" s="328"/>
      <c r="HHO67" s="328"/>
      <c r="HHP67" s="328"/>
      <c r="HHQ67" s="328"/>
      <c r="HHR67" s="328"/>
      <c r="HHS67" s="328"/>
      <c r="HHT67" s="328"/>
      <c r="HHU67" s="328"/>
      <c r="HHV67" s="328"/>
      <c r="HHW67" s="328"/>
      <c r="HHX67" s="328"/>
      <c r="HHY67" s="328"/>
      <c r="HHZ67" s="328"/>
      <c r="HIA67" s="328"/>
      <c r="HIB67" s="328"/>
      <c r="HIC67" s="328"/>
      <c r="HID67" s="328"/>
      <c r="HIE67" s="328"/>
      <c r="HIF67" s="328"/>
      <c r="HIG67" s="328"/>
      <c r="HIH67" s="328"/>
      <c r="HII67" s="328"/>
      <c r="HIJ67" s="328"/>
      <c r="HIK67" s="328"/>
      <c r="HIL67" s="328"/>
      <c r="HIM67" s="328"/>
      <c r="HIN67" s="328"/>
      <c r="HIO67" s="328"/>
      <c r="HIP67" s="328"/>
      <c r="HIQ67" s="328"/>
      <c r="HIR67" s="328"/>
      <c r="HIS67" s="328"/>
      <c r="HIT67" s="328"/>
      <c r="HIU67" s="328"/>
      <c r="HIV67" s="328"/>
      <c r="HIW67" s="328"/>
      <c r="HIX67" s="328"/>
      <c r="HIY67" s="328"/>
      <c r="HIZ67" s="328"/>
      <c r="HJA67" s="328"/>
      <c r="HJB67" s="328"/>
      <c r="HJC67" s="328"/>
      <c r="HJD67" s="328"/>
      <c r="HJE67" s="328"/>
      <c r="HJF67" s="328"/>
      <c r="HJG67" s="328"/>
      <c r="HJH67" s="328"/>
      <c r="HJI67" s="328"/>
      <c r="HJJ67" s="328"/>
      <c r="HJK67" s="328"/>
      <c r="HJL67" s="328"/>
      <c r="HJM67" s="328"/>
      <c r="HJN67" s="328"/>
      <c r="HJO67" s="328"/>
      <c r="HJP67" s="328"/>
      <c r="HJQ67" s="328"/>
      <c r="HJR67" s="328"/>
      <c r="HJS67" s="328"/>
      <c r="HJT67" s="328"/>
      <c r="HJU67" s="328"/>
      <c r="HJV67" s="328"/>
      <c r="HJW67" s="328"/>
      <c r="HJX67" s="328"/>
      <c r="HJY67" s="328"/>
      <c r="HJZ67" s="328"/>
      <c r="HKA67" s="328"/>
      <c r="HKB67" s="328"/>
      <c r="HKC67" s="328"/>
      <c r="HKD67" s="328"/>
      <c r="HKE67" s="328"/>
      <c r="HKF67" s="328"/>
      <c r="HKG67" s="328"/>
      <c r="HKH67" s="328"/>
      <c r="HKI67" s="328"/>
      <c r="HKJ67" s="328"/>
      <c r="HKK67" s="328"/>
      <c r="HKL67" s="328"/>
      <c r="HKM67" s="328"/>
      <c r="HKN67" s="328"/>
      <c r="HKO67" s="328"/>
      <c r="HKP67" s="328"/>
      <c r="HKQ67" s="328"/>
      <c r="HKR67" s="328"/>
      <c r="HKS67" s="328"/>
      <c r="HKT67" s="328"/>
      <c r="HKU67" s="328"/>
      <c r="HKV67" s="328"/>
      <c r="HKW67" s="328"/>
      <c r="HKX67" s="328"/>
      <c r="HKY67" s="328"/>
      <c r="HKZ67" s="328"/>
      <c r="HLA67" s="328"/>
      <c r="HLB67" s="328"/>
      <c r="HLC67" s="328"/>
      <c r="HLD67" s="328"/>
      <c r="HLE67" s="328"/>
      <c r="HLF67" s="328"/>
      <c r="HLG67" s="328"/>
      <c r="HLH67" s="328"/>
      <c r="HLI67" s="328"/>
      <c r="HLJ67" s="328"/>
      <c r="HLK67" s="328"/>
      <c r="HLL67" s="328"/>
      <c r="HLM67" s="328"/>
      <c r="HLN67" s="328"/>
      <c r="HLO67" s="328"/>
      <c r="HLP67" s="328"/>
      <c r="HLQ67" s="328"/>
      <c r="HLR67" s="328"/>
      <c r="HLS67" s="328"/>
      <c r="HLT67" s="328"/>
      <c r="HLU67" s="328"/>
      <c r="HLV67" s="328"/>
      <c r="HLW67" s="328"/>
      <c r="HLX67" s="328"/>
      <c r="HLY67" s="328"/>
      <c r="HLZ67" s="328"/>
      <c r="HMA67" s="328"/>
      <c r="HMB67" s="328"/>
      <c r="HMC67" s="328"/>
      <c r="HMD67" s="328"/>
      <c r="HME67" s="328"/>
      <c r="HMF67" s="328"/>
      <c r="HMG67" s="328"/>
      <c r="HMH67" s="328"/>
      <c r="HMI67" s="328"/>
      <c r="HMJ67" s="328"/>
      <c r="HMK67" s="328"/>
      <c r="HML67" s="328"/>
      <c r="HMM67" s="328"/>
      <c r="HMN67" s="328"/>
      <c r="HMO67" s="328"/>
      <c r="HMP67" s="328"/>
      <c r="HMQ67" s="328"/>
      <c r="HMR67" s="328"/>
      <c r="HMS67" s="328"/>
      <c r="HMT67" s="328"/>
      <c r="HMU67" s="328"/>
      <c r="HMV67" s="328"/>
      <c r="HMW67" s="328"/>
      <c r="HMX67" s="328"/>
      <c r="HMY67" s="328"/>
      <c r="HMZ67" s="328"/>
      <c r="HNA67" s="328"/>
      <c r="HNB67" s="328"/>
      <c r="HNC67" s="328"/>
      <c r="HND67" s="328"/>
      <c r="HNE67" s="328"/>
      <c r="HNF67" s="328"/>
      <c r="HNG67" s="328"/>
      <c r="HNH67" s="328"/>
      <c r="HNI67" s="328"/>
      <c r="HNJ67" s="328"/>
      <c r="HNK67" s="328"/>
      <c r="HNL67" s="328"/>
      <c r="HNM67" s="328"/>
      <c r="HNN67" s="328"/>
      <c r="HNO67" s="328"/>
      <c r="HNP67" s="328"/>
      <c r="HNQ67" s="328"/>
      <c r="HNR67" s="328"/>
      <c r="HNS67" s="328"/>
      <c r="HNT67" s="328"/>
      <c r="HNU67" s="328"/>
      <c r="HNV67" s="328"/>
      <c r="HNW67" s="328"/>
      <c r="HNX67" s="328"/>
      <c r="HNY67" s="328"/>
      <c r="HNZ67" s="328"/>
      <c r="HOA67" s="328"/>
      <c r="HOB67" s="328"/>
      <c r="HOC67" s="328"/>
      <c r="HOD67" s="328"/>
      <c r="HOE67" s="328"/>
      <c r="HOF67" s="328"/>
      <c r="HOG67" s="328"/>
      <c r="HOH67" s="328"/>
      <c r="HOI67" s="328"/>
      <c r="HOJ67" s="328"/>
      <c r="HOK67" s="328"/>
      <c r="HOL67" s="328"/>
      <c r="HOM67" s="328"/>
      <c r="HON67" s="328"/>
      <c r="HOO67" s="328"/>
      <c r="HOP67" s="328"/>
      <c r="HOQ67" s="328"/>
      <c r="HOR67" s="328"/>
      <c r="HOS67" s="328"/>
      <c r="HOT67" s="328"/>
      <c r="HOU67" s="328"/>
      <c r="HOV67" s="328"/>
      <c r="HOW67" s="328"/>
      <c r="HOX67" s="328"/>
      <c r="HOY67" s="328"/>
      <c r="HOZ67" s="328"/>
      <c r="HPA67" s="328"/>
      <c r="HPB67" s="328"/>
      <c r="HPC67" s="328"/>
      <c r="HPD67" s="328"/>
      <c r="HPE67" s="328"/>
      <c r="HPF67" s="328"/>
      <c r="HPG67" s="328"/>
      <c r="HPH67" s="328"/>
      <c r="HPI67" s="328"/>
      <c r="HPJ67" s="328"/>
      <c r="HPK67" s="328"/>
      <c r="HPL67" s="328"/>
      <c r="HPM67" s="328"/>
      <c r="HPN67" s="328"/>
      <c r="HPO67" s="328"/>
      <c r="HPP67" s="328"/>
      <c r="HPQ67" s="328"/>
      <c r="HPR67" s="328"/>
      <c r="HPS67" s="328"/>
      <c r="HPT67" s="328"/>
      <c r="HPU67" s="328"/>
      <c r="HPV67" s="328"/>
      <c r="HPW67" s="328"/>
      <c r="HPX67" s="328"/>
      <c r="HPY67" s="328"/>
      <c r="HPZ67" s="328"/>
      <c r="HQA67" s="328"/>
      <c r="HQB67" s="328"/>
      <c r="HQC67" s="328"/>
      <c r="HQD67" s="328"/>
      <c r="HQE67" s="328"/>
      <c r="HQF67" s="328"/>
      <c r="HQG67" s="328"/>
      <c r="HQH67" s="328"/>
      <c r="HQI67" s="328"/>
      <c r="HQJ67" s="328"/>
      <c r="HQK67" s="328"/>
      <c r="HQL67" s="328"/>
      <c r="HQM67" s="328"/>
      <c r="HQN67" s="328"/>
      <c r="HQO67" s="328"/>
      <c r="HQP67" s="328"/>
      <c r="HQQ67" s="328"/>
      <c r="HQR67" s="328"/>
      <c r="HQS67" s="328"/>
      <c r="HQT67" s="328"/>
      <c r="HQU67" s="328"/>
      <c r="HQV67" s="328"/>
      <c r="HQW67" s="328"/>
      <c r="HQX67" s="328"/>
      <c r="HQY67" s="328"/>
      <c r="HQZ67" s="328"/>
      <c r="HRA67" s="328"/>
      <c r="HRB67" s="328"/>
      <c r="HRC67" s="328"/>
      <c r="HRD67" s="328"/>
      <c r="HRE67" s="328"/>
      <c r="HRF67" s="328"/>
      <c r="HRG67" s="328"/>
      <c r="HRH67" s="328"/>
      <c r="HRI67" s="328"/>
      <c r="HRJ67" s="328"/>
      <c r="HRK67" s="328"/>
      <c r="HRL67" s="328"/>
      <c r="HRM67" s="328"/>
      <c r="HRN67" s="328"/>
      <c r="HRO67" s="328"/>
      <c r="HRP67" s="328"/>
      <c r="HRQ67" s="328"/>
      <c r="HRR67" s="328"/>
      <c r="HRS67" s="328"/>
      <c r="HRT67" s="328"/>
      <c r="HRU67" s="328"/>
      <c r="HRV67" s="328"/>
      <c r="HRW67" s="328"/>
      <c r="HRX67" s="328"/>
      <c r="HRY67" s="328"/>
      <c r="HRZ67" s="328"/>
      <c r="HSA67" s="328"/>
      <c r="HSB67" s="328"/>
      <c r="HSC67" s="328"/>
      <c r="HSD67" s="328"/>
      <c r="HSE67" s="328"/>
      <c r="HSF67" s="328"/>
      <c r="HSG67" s="328"/>
      <c r="HSH67" s="328"/>
      <c r="HSI67" s="328"/>
      <c r="HSJ67" s="328"/>
      <c r="HSK67" s="328"/>
      <c r="HSL67" s="328"/>
      <c r="HSM67" s="328"/>
      <c r="HSN67" s="328"/>
      <c r="HSO67" s="328"/>
      <c r="HSP67" s="328"/>
      <c r="HSQ67" s="328"/>
      <c r="HSR67" s="328"/>
      <c r="HSS67" s="328"/>
      <c r="HST67" s="328"/>
      <c r="HSU67" s="328"/>
      <c r="HSV67" s="328"/>
      <c r="HSW67" s="328"/>
      <c r="HSX67" s="328"/>
      <c r="HSY67" s="328"/>
      <c r="HSZ67" s="328"/>
      <c r="HTA67" s="328"/>
      <c r="HTB67" s="328"/>
      <c r="HTC67" s="328"/>
      <c r="HTD67" s="328"/>
      <c r="HTE67" s="328"/>
      <c r="HTF67" s="328"/>
      <c r="HTG67" s="328"/>
      <c r="HTH67" s="328"/>
      <c r="HTI67" s="328"/>
      <c r="HTJ67" s="328"/>
      <c r="HTK67" s="328"/>
      <c r="HTL67" s="328"/>
      <c r="HTM67" s="328"/>
      <c r="HTN67" s="328"/>
      <c r="HTO67" s="328"/>
      <c r="HTP67" s="328"/>
      <c r="HTQ67" s="328"/>
      <c r="HTR67" s="328"/>
      <c r="HTS67" s="328"/>
      <c r="HTT67" s="328"/>
      <c r="HTU67" s="328"/>
      <c r="HTV67" s="328"/>
      <c r="HTW67" s="328"/>
      <c r="HTX67" s="328"/>
      <c r="HTY67" s="328"/>
      <c r="HTZ67" s="328"/>
      <c r="HUA67" s="328"/>
      <c r="HUB67" s="328"/>
      <c r="HUC67" s="328"/>
      <c r="HUD67" s="328"/>
      <c r="HUE67" s="328"/>
      <c r="HUF67" s="328"/>
      <c r="HUG67" s="328"/>
      <c r="HUH67" s="328"/>
      <c r="HUI67" s="328"/>
      <c r="HUJ67" s="328"/>
      <c r="HUK67" s="328"/>
      <c r="HUL67" s="328"/>
      <c r="HUM67" s="328"/>
      <c r="HUN67" s="328"/>
      <c r="HUO67" s="328"/>
      <c r="HUP67" s="328"/>
      <c r="HUQ67" s="328"/>
      <c r="HUR67" s="328"/>
      <c r="HUS67" s="328"/>
      <c r="HUT67" s="328"/>
      <c r="HUU67" s="328"/>
      <c r="HUV67" s="328"/>
      <c r="HUW67" s="328"/>
      <c r="HUX67" s="328"/>
      <c r="HUY67" s="328"/>
      <c r="HUZ67" s="328"/>
      <c r="HVA67" s="328"/>
      <c r="HVB67" s="328"/>
      <c r="HVC67" s="328"/>
      <c r="HVD67" s="328"/>
      <c r="HVE67" s="328"/>
      <c r="HVF67" s="328"/>
      <c r="HVG67" s="328"/>
      <c r="HVH67" s="328"/>
      <c r="HVI67" s="328"/>
      <c r="HVJ67" s="328"/>
      <c r="HVK67" s="328"/>
      <c r="HVL67" s="328"/>
      <c r="HVM67" s="328"/>
      <c r="HVN67" s="328"/>
      <c r="HVO67" s="328"/>
      <c r="HVP67" s="328"/>
      <c r="HVQ67" s="328"/>
      <c r="HVR67" s="328"/>
      <c r="HVS67" s="328"/>
      <c r="HVT67" s="328"/>
      <c r="HVU67" s="328"/>
      <c r="HVV67" s="328"/>
      <c r="HVW67" s="328"/>
      <c r="HVX67" s="328"/>
      <c r="HVY67" s="328"/>
      <c r="HVZ67" s="328"/>
      <c r="HWA67" s="328"/>
      <c r="HWB67" s="328"/>
      <c r="HWC67" s="328"/>
      <c r="HWD67" s="328"/>
      <c r="HWE67" s="328"/>
      <c r="HWF67" s="328"/>
      <c r="HWG67" s="328"/>
      <c r="HWH67" s="328"/>
      <c r="HWI67" s="328"/>
      <c r="HWJ67" s="328"/>
      <c r="HWK67" s="328"/>
      <c r="HWL67" s="328"/>
      <c r="HWM67" s="328"/>
      <c r="HWN67" s="328"/>
      <c r="HWO67" s="328"/>
      <c r="HWP67" s="328"/>
      <c r="HWQ67" s="328"/>
      <c r="HWR67" s="328"/>
      <c r="HWS67" s="328"/>
      <c r="HWT67" s="328"/>
      <c r="HWU67" s="328"/>
      <c r="HWV67" s="328"/>
      <c r="HWW67" s="328"/>
      <c r="HWX67" s="328"/>
      <c r="HWY67" s="328"/>
      <c r="HWZ67" s="328"/>
      <c r="HXA67" s="328"/>
      <c r="HXB67" s="328"/>
      <c r="HXC67" s="328"/>
      <c r="HXD67" s="328"/>
      <c r="HXE67" s="328"/>
      <c r="HXF67" s="328"/>
      <c r="HXG67" s="328"/>
      <c r="HXH67" s="328"/>
      <c r="HXI67" s="328"/>
      <c r="HXJ67" s="328"/>
      <c r="HXK67" s="328"/>
      <c r="HXL67" s="328"/>
      <c r="HXM67" s="328"/>
      <c r="HXN67" s="328"/>
      <c r="HXO67" s="328"/>
      <c r="HXP67" s="328"/>
      <c r="HXQ67" s="328"/>
      <c r="HXR67" s="328"/>
      <c r="HXS67" s="328"/>
      <c r="HXT67" s="328"/>
      <c r="HXU67" s="328"/>
      <c r="HXV67" s="328"/>
      <c r="HXW67" s="328"/>
      <c r="HXX67" s="328"/>
      <c r="HXY67" s="328"/>
      <c r="HXZ67" s="328"/>
      <c r="HYA67" s="328"/>
      <c r="HYB67" s="328"/>
      <c r="HYC67" s="328"/>
      <c r="HYD67" s="328"/>
      <c r="HYE67" s="328"/>
      <c r="HYF67" s="328"/>
      <c r="HYG67" s="328"/>
      <c r="HYH67" s="328"/>
      <c r="HYI67" s="328"/>
      <c r="HYJ67" s="328"/>
      <c r="HYK67" s="328"/>
      <c r="HYL67" s="328"/>
      <c r="HYM67" s="328"/>
      <c r="HYN67" s="328"/>
      <c r="HYO67" s="328"/>
      <c r="HYP67" s="328"/>
      <c r="HYQ67" s="328"/>
      <c r="HYR67" s="328"/>
      <c r="HYS67" s="328"/>
      <c r="HYT67" s="328"/>
      <c r="HYU67" s="328"/>
      <c r="HYV67" s="328"/>
      <c r="HYW67" s="328"/>
      <c r="HYX67" s="328"/>
      <c r="HYY67" s="328"/>
      <c r="HYZ67" s="328"/>
      <c r="HZA67" s="328"/>
      <c r="HZB67" s="328"/>
      <c r="HZC67" s="328"/>
      <c r="HZD67" s="328"/>
      <c r="HZE67" s="328"/>
      <c r="HZF67" s="328"/>
      <c r="HZG67" s="328"/>
      <c r="HZH67" s="328"/>
      <c r="HZI67" s="328"/>
      <c r="HZJ67" s="328"/>
      <c r="HZK67" s="328"/>
      <c r="HZL67" s="328"/>
      <c r="HZM67" s="328"/>
      <c r="HZN67" s="328"/>
      <c r="HZO67" s="328"/>
      <c r="HZP67" s="328"/>
      <c r="HZQ67" s="328"/>
      <c r="HZR67" s="328"/>
      <c r="HZS67" s="328"/>
      <c r="HZT67" s="328"/>
      <c r="HZU67" s="328"/>
      <c r="HZV67" s="328"/>
      <c r="HZW67" s="328"/>
      <c r="HZX67" s="328"/>
      <c r="HZY67" s="328"/>
      <c r="HZZ67" s="328"/>
      <c r="IAA67" s="328"/>
      <c r="IAB67" s="328"/>
      <c r="IAC67" s="328"/>
      <c r="IAD67" s="328"/>
      <c r="IAE67" s="328"/>
      <c r="IAF67" s="328"/>
      <c r="IAG67" s="328"/>
      <c r="IAH67" s="328"/>
      <c r="IAI67" s="328"/>
      <c r="IAJ67" s="328"/>
      <c r="IAK67" s="328"/>
      <c r="IAL67" s="328"/>
      <c r="IAM67" s="328"/>
      <c r="IAN67" s="328"/>
      <c r="IAO67" s="328"/>
      <c r="IAP67" s="328"/>
      <c r="IAQ67" s="328"/>
      <c r="IAR67" s="328"/>
      <c r="IAS67" s="328"/>
      <c r="IAT67" s="328"/>
      <c r="IAU67" s="328"/>
      <c r="IAV67" s="328"/>
      <c r="IAW67" s="328"/>
      <c r="IAX67" s="328"/>
      <c r="IAY67" s="328"/>
      <c r="IAZ67" s="328"/>
      <c r="IBA67" s="328"/>
      <c r="IBB67" s="328"/>
      <c r="IBC67" s="328"/>
      <c r="IBD67" s="328"/>
      <c r="IBE67" s="328"/>
      <c r="IBF67" s="328"/>
      <c r="IBG67" s="328"/>
      <c r="IBH67" s="328"/>
      <c r="IBI67" s="328"/>
      <c r="IBJ67" s="328"/>
      <c r="IBK67" s="328"/>
      <c r="IBL67" s="328"/>
      <c r="IBM67" s="328"/>
      <c r="IBN67" s="328"/>
      <c r="IBO67" s="328"/>
      <c r="IBP67" s="328"/>
      <c r="IBQ67" s="328"/>
      <c r="IBR67" s="328"/>
      <c r="IBS67" s="328"/>
      <c r="IBT67" s="328"/>
      <c r="IBU67" s="328"/>
      <c r="IBV67" s="328"/>
      <c r="IBW67" s="328"/>
      <c r="IBX67" s="328"/>
      <c r="IBY67" s="328"/>
      <c r="IBZ67" s="328"/>
      <c r="ICA67" s="328"/>
      <c r="ICB67" s="328"/>
      <c r="ICC67" s="328"/>
      <c r="ICD67" s="328"/>
      <c r="ICE67" s="328"/>
      <c r="ICF67" s="328"/>
      <c r="ICG67" s="328"/>
      <c r="ICH67" s="328"/>
      <c r="ICI67" s="328"/>
      <c r="ICJ67" s="328"/>
      <c r="ICK67" s="328"/>
      <c r="ICL67" s="328"/>
      <c r="ICM67" s="328"/>
      <c r="ICN67" s="328"/>
      <c r="ICO67" s="328"/>
      <c r="ICP67" s="328"/>
      <c r="ICQ67" s="328"/>
      <c r="ICR67" s="328"/>
      <c r="ICS67" s="328"/>
      <c r="ICT67" s="328"/>
      <c r="ICU67" s="328"/>
      <c r="ICV67" s="328"/>
      <c r="ICW67" s="328"/>
      <c r="ICX67" s="328"/>
      <c r="ICY67" s="328"/>
      <c r="ICZ67" s="328"/>
      <c r="IDA67" s="328"/>
      <c r="IDB67" s="328"/>
      <c r="IDC67" s="328"/>
      <c r="IDD67" s="328"/>
      <c r="IDE67" s="328"/>
      <c r="IDF67" s="328"/>
      <c r="IDG67" s="328"/>
      <c r="IDH67" s="328"/>
      <c r="IDI67" s="328"/>
      <c r="IDJ67" s="328"/>
      <c r="IDK67" s="328"/>
      <c r="IDL67" s="328"/>
      <c r="IDM67" s="328"/>
      <c r="IDN67" s="328"/>
      <c r="IDO67" s="328"/>
      <c r="IDP67" s="328"/>
      <c r="IDQ67" s="328"/>
      <c r="IDR67" s="328"/>
      <c r="IDS67" s="328"/>
      <c r="IDT67" s="328"/>
      <c r="IDU67" s="328"/>
      <c r="IDV67" s="328"/>
      <c r="IDW67" s="328"/>
      <c r="IDX67" s="328"/>
      <c r="IDY67" s="328"/>
      <c r="IDZ67" s="328"/>
      <c r="IEA67" s="328"/>
      <c r="IEB67" s="328"/>
      <c r="IEC67" s="328"/>
      <c r="IED67" s="328"/>
      <c r="IEE67" s="328"/>
      <c r="IEF67" s="328"/>
      <c r="IEG67" s="328"/>
      <c r="IEH67" s="328"/>
      <c r="IEI67" s="328"/>
      <c r="IEJ67" s="328"/>
      <c r="IEK67" s="328"/>
      <c r="IEL67" s="328"/>
      <c r="IEM67" s="328"/>
      <c r="IEN67" s="328"/>
      <c r="IEO67" s="328"/>
      <c r="IEP67" s="328"/>
      <c r="IEQ67" s="328"/>
      <c r="IER67" s="328"/>
      <c r="IES67" s="328"/>
      <c r="IET67" s="328"/>
      <c r="IEU67" s="328"/>
      <c r="IEV67" s="328"/>
      <c r="IEW67" s="328"/>
      <c r="IEX67" s="328"/>
      <c r="IEY67" s="328"/>
      <c r="IEZ67" s="328"/>
      <c r="IFA67" s="328"/>
      <c r="IFB67" s="328"/>
      <c r="IFC67" s="328"/>
      <c r="IFD67" s="328"/>
      <c r="IFE67" s="328"/>
      <c r="IFF67" s="328"/>
      <c r="IFG67" s="328"/>
      <c r="IFH67" s="328"/>
      <c r="IFI67" s="328"/>
      <c r="IFJ67" s="328"/>
      <c r="IFK67" s="328"/>
      <c r="IFL67" s="328"/>
      <c r="IFM67" s="328"/>
      <c r="IFN67" s="328"/>
      <c r="IFO67" s="328"/>
      <c r="IFP67" s="328"/>
      <c r="IFQ67" s="328"/>
      <c r="IFR67" s="328"/>
      <c r="IFS67" s="328"/>
      <c r="IFT67" s="328"/>
      <c r="IFU67" s="328"/>
      <c r="IFV67" s="328"/>
      <c r="IFW67" s="328"/>
      <c r="IFX67" s="328"/>
      <c r="IFY67" s="328"/>
      <c r="IFZ67" s="328"/>
      <c r="IGA67" s="328"/>
      <c r="IGB67" s="328"/>
      <c r="IGC67" s="328"/>
      <c r="IGD67" s="328"/>
      <c r="IGE67" s="328"/>
      <c r="IGF67" s="328"/>
      <c r="IGG67" s="328"/>
      <c r="IGH67" s="328"/>
      <c r="IGI67" s="328"/>
      <c r="IGJ67" s="328"/>
      <c r="IGK67" s="328"/>
      <c r="IGL67" s="328"/>
      <c r="IGM67" s="328"/>
      <c r="IGN67" s="328"/>
      <c r="IGO67" s="328"/>
      <c r="IGP67" s="328"/>
      <c r="IGQ67" s="328"/>
      <c r="IGR67" s="328"/>
      <c r="IGS67" s="328"/>
      <c r="IGT67" s="328"/>
      <c r="IGU67" s="328"/>
      <c r="IGV67" s="328"/>
      <c r="IGW67" s="328"/>
      <c r="IGX67" s="328"/>
      <c r="IGY67" s="328"/>
      <c r="IGZ67" s="328"/>
      <c r="IHA67" s="328"/>
      <c r="IHB67" s="328"/>
      <c r="IHC67" s="328"/>
      <c r="IHD67" s="328"/>
      <c r="IHE67" s="328"/>
      <c r="IHF67" s="328"/>
      <c r="IHG67" s="328"/>
      <c r="IHH67" s="328"/>
      <c r="IHI67" s="328"/>
      <c r="IHJ67" s="328"/>
      <c r="IHK67" s="328"/>
      <c r="IHL67" s="328"/>
      <c r="IHM67" s="328"/>
      <c r="IHN67" s="328"/>
      <c r="IHO67" s="328"/>
      <c r="IHP67" s="328"/>
      <c r="IHQ67" s="328"/>
      <c r="IHR67" s="328"/>
      <c r="IHS67" s="328"/>
      <c r="IHT67" s="328"/>
      <c r="IHU67" s="328"/>
      <c r="IHV67" s="328"/>
      <c r="IHW67" s="328"/>
      <c r="IHX67" s="328"/>
      <c r="IHY67" s="328"/>
      <c r="IHZ67" s="328"/>
      <c r="IIA67" s="328"/>
      <c r="IIB67" s="328"/>
      <c r="IIC67" s="328"/>
      <c r="IID67" s="328"/>
      <c r="IIE67" s="328"/>
      <c r="IIF67" s="328"/>
      <c r="IIG67" s="328"/>
      <c r="IIH67" s="328"/>
      <c r="III67" s="328"/>
      <c r="IIJ67" s="328"/>
      <c r="IIK67" s="328"/>
      <c r="IIL67" s="328"/>
      <c r="IIM67" s="328"/>
      <c r="IIN67" s="328"/>
      <c r="IIO67" s="328"/>
      <c r="IIP67" s="328"/>
      <c r="IIQ67" s="328"/>
      <c r="IIR67" s="328"/>
      <c r="IIS67" s="328"/>
      <c r="IIT67" s="328"/>
      <c r="IIU67" s="328"/>
      <c r="IIV67" s="328"/>
      <c r="IIW67" s="328"/>
      <c r="IIX67" s="328"/>
      <c r="IIY67" s="328"/>
      <c r="IIZ67" s="328"/>
      <c r="IJA67" s="328"/>
      <c r="IJB67" s="328"/>
      <c r="IJC67" s="328"/>
      <c r="IJD67" s="328"/>
      <c r="IJE67" s="328"/>
      <c r="IJF67" s="328"/>
      <c r="IJG67" s="328"/>
      <c r="IJH67" s="328"/>
      <c r="IJI67" s="328"/>
      <c r="IJJ67" s="328"/>
      <c r="IJK67" s="328"/>
      <c r="IJL67" s="328"/>
      <c r="IJM67" s="328"/>
      <c r="IJN67" s="328"/>
      <c r="IJO67" s="328"/>
      <c r="IJP67" s="328"/>
      <c r="IJQ67" s="328"/>
      <c r="IJR67" s="328"/>
      <c r="IJS67" s="328"/>
      <c r="IJT67" s="328"/>
      <c r="IJU67" s="328"/>
      <c r="IJV67" s="328"/>
      <c r="IJW67" s="328"/>
      <c r="IJX67" s="328"/>
      <c r="IJY67" s="328"/>
      <c r="IJZ67" s="328"/>
      <c r="IKA67" s="328"/>
      <c r="IKB67" s="328"/>
      <c r="IKC67" s="328"/>
      <c r="IKD67" s="328"/>
      <c r="IKE67" s="328"/>
      <c r="IKF67" s="328"/>
      <c r="IKG67" s="328"/>
      <c r="IKH67" s="328"/>
      <c r="IKI67" s="328"/>
      <c r="IKJ67" s="328"/>
      <c r="IKK67" s="328"/>
      <c r="IKL67" s="328"/>
      <c r="IKM67" s="328"/>
      <c r="IKN67" s="328"/>
      <c r="IKO67" s="328"/>
      <c r="IKP67" s="328"/>
      <c r="IKQ67" s="328"/>
      <c r="IKR67" s="328"/>
      <c r="IKS67" s="328"/>
      <c r="IKT67" s="328"/>
      <c r="IKU67" s="328"/>
      <c r="IKV67" s="328"/>
      <c r="IKW67" s="328"/>
      <c r="IKX67" s="328"/>
      <c r="IKY67" s="328"/>
      <c r="IKZ67" s="328"/>
      <c r="ILA67" s="328"/>
      <c r="ILB67" s="328"/>
      <c r="ILC67" s="328"/>
      <c r="ILD67" s="328"/>
      <c r="ILE67" s="328"/>
      <c r="ILF67" s="328"/>
      <c r="ILG67" s="328"/>
      <c r="ILH67" s="328"/>
      <c r="ILI67" s="328"/>
      <c r="ILJ67" s="328"/>
      <c r="ILK67" s="328"/>
      <c r="ILL67" s="328"/>
      <c r="ILM67" s="328"/>
      <c r="ILN67" s="328"/>
      <c r="ILO67" s="328"/>
      <c r="ILP67" s="328"/>
      <c r="ILQ67" s="328"/>
      <c r="ILR67" s="328"/>
      <c r="ILS67" s="328"/>
      <c r="ILT67" s="328"/>
      <c r="ILU67" s="328"/>
      <c r="ILV67" s="328"/>
      <c r="ILW67" s="328"/>
      <c r="ILX67" s="328"/>
      <c r="ILY67" s="328"/>
      <c r="ILZ67" s="328"/>
      <c r="IMA67" s="328"/>
      <c r="IMB67" s="328"/>
      <c r="IMC67" s="328"/>
      <c r="IMD67" s="328"/>
      <c r="IME67" s="328"/>
      <c r="IMF67" s="328"/>
      <c r="IMG67" s="328"/>
      <c r="IMH67" s="328"/>
      <c r="IMI67" s="328"/>
      <c r="IMJ67" s="328"/>
      <c r="IMK67" s="328"/>
      <c r="IML67" s="328"/>
      <c r="IMM67" s="328"/>
      <c r="IMN67" s="328"/>
      <c r="IMO67" s="328"/>
      <c r="IMP67" s="328"/>
      <c r="IMQ67" s="328"/>
      <c r="IMR67" s="328"/>
      <c r="IMS67" s="328"/>
      <c r="IMT67" s="328"/>
      <c r="IMU67" s="328"/>
      <c r="IMV67" s="328"/>
      <c r="IMW67" s="328"/>
      <c r="IMX67" s="328"/>
      <c r="IMY67" s="328"/>
      <c r="IMZ67" s="328"/>
      <c r="INA67" s="328"/>
      <c r="INB67" s="328"/>
      <c r="INC67" s="328"/>
      <c r="IND67" s="328"/>
      <c r="INE67" s="328"/>
      <c r="INF67" s="328"/>
      <c r="ING67" s="328"/>
      <c r="INH67" s="328"/>
      <c r="INI67" s="328"/>
      <c r="INJ67" s="328"/>
      <c r="INK67" s="328"/>
      <c r="INL67" s="328"/>
      <c r="INM67" s="328"/>
      <c r="INN67" s="328"/>
      <c r="INO67" s="328"/>
      <c r="INP67" s="328"/>
      <c r="INQ67" s="328"/>
      <c r="INR67" s="328"/>
      <c r="INS67" s="328"/>
      <c r="INT67" s="328"/>
      <c r="INU67" s="328"/>
      <c r="INV67" s="328"/>
      <c r="INW67" s="328"/>
      <c r="INX67" s="328"/>
      <c r="INY67" s="328"/>
      <c r="INZ67" s="328"/>
      <c r="IOA67" s="328"/>
      <c r="IOB67" s="328"/>
      <c r="IOC67" s="328"/>
      <c r="IOD67" s="328"/>
      <c r="IOE67" s="328"/>
      <c r="IOF67" s="328"/>
      <c r="IOG67" s="328"/>
      <c r="IOH67" s="328"/>
      <c r="IOI67" s="328"/>
      <c r="IOJ67" s="328"/>
      <c r="IOK67" s="328"/>
      <c r="IOL67" s="328"/>
      <c r="IOM67" s="328"/>
      <c r="ION67" s="328"/>
      <c r="IOO67" s="328"/>
      <c r="IOP67" s="328"/>
      <c r="IOQ67" s="328"/>
      <c r="IOR67" s="328"/>
      <c r="IOS67" s="328"/>
      <c r="IOT67" s="328"/>
      <c r="IOU67" s="328"/>
      <c r="IOV67" s="328"/>
      <c r="IOW67" s="328"/>
      <c r="IOX67" s="328"/>
      <c r="IOY67" s="328"/>
      <c r="IOZ67" s="328"/>
      <c r="IPA67" s="328"/>
      <c r="IPB67" s="328"/>
      <c r="IPC67" s="328"/>
      <c r="IPD67" s="328"/>
      <c r="IPE67" s="328"/>
      <c r="IPF67" s="328"/>
      <c r="IPG67" s="328"/>
      <c r="IPH67" s="328"/>
      <c r="IPI67" s="328"/>
      <c r="IPJ67" s="328"/>
      <c r="IPK67" s="328"/>
      <c r="IPL67" s="328"/>
      <c r="IPM67" s="328"/>
      <c r="IPN67" s="328"/>
      <c r="IPO67" s="328"/>
      <c r="IPP67" s="328"/>
      <c r="IPQ67" s="328"/>
      <c r="IPR67" s="328"/>
      <c r="IPS67" s="328"/>
      <c r="IPT67" s="328"/>
      <c r="IPU67" s="328"/>
      <c r="IPV67" s="328"/>
      <c r="IPW67" s="328"/>
      <c r="IPX67" s="328"/>
      <c r="IPY67" s="328"/>
      <c r="IPZ67" s="328"/>
      <c r="IQA67" s="328"/>
      <c r="IQB67" s="328"/>
      <c r="IQC67" s="328"/>
      <c r="IQD67" s="328"/>
      <c r="IQE67" s="328"/>
      <c r="IQF67" s="328"/>
      <c r="IQG67" s="328"/>
      <c r="IQH67" s="328"/>
      <c r="IQI67" s="328"/>
      <c r="IQJ67" s="328"/>
      <c r="IQK67" s="328"/>
      <c r="IQL67" s="328"/>
      <c r="IQM67" s="328"/>
      <c r="IQN67" s="328"/>
      <c r="IQO67" s="328"/>
      <c r="IQP67" s="328"/>
      <c r="IQQ67" s="328"/>
      <c r="IQR67" s="328"/>
      <c r="IQS67" s="328"/>
      <c r="IQT67" s="328"/>
      <c r="IQU67" s="328"/>
      <c r="IQV67" s="328"/>
      <c r="IQW67" s="328"/>
      <c r="IQX67" s="328"/>
      <c r="IQY67" s="328"/>
      <c r="IQZ67" s="328"/>
      <c r="IRA67" s="328"/>
      <c r="IRB67" s="328"/>
      <c r="IRC67" s="328"/>
      <c r="IRD67" s="328"/>
      <c r="IRE67" s="328"/>
      <c r="IRF67" s="328"/>
      <c r="IRG67" s="328"/>
      <c r="IRH67" s="328"/>
      <c r="IRI67" s="328"/>
      <c r="IRJ67" s="328"/>
      <c r="IRK67" s="328"/>
      <c r="IRL67" s="328"/>
      <c r="IRM67" s="328"/>
      <c r="IRN67" s="328"/>
      <c r="IRO67" s="328"/>
      <c r="IRP67" s="328"/>
      <c r="IRQ67" s="328"/>
      <c r="IRR67" s="328"/>
      <c r="IRS67" s="328"/>
      <c r="IRT67" s="328"/>
      <c r="IRU67" s="328"/>
      <c r="IRV67" s="328"/>
      <c r="IRW67" s="328"/>
      <c r="IRX67" s="328"/>
      <c r="IRY67" s="328"/>
      <c r="IRZ67" s="328"/>
      <c r="ISA67" s="328"/>
      <c r="ISB67" s="328"/>
      <c r="ISC67" s="328"/>
      <c r="ISD67" s="328"/>
      <c r="ISE67" s="328"/>
      <c r="ISF67" s="328"/>
      <c r="ISG67" s="328"/>
      <c r="ISH67" s="328"/>
      <c r="ISI67" s="328"/>
      <c r="ISJ67" s="328"/>
      <c r="ISK67" s="328"/>
      <c r="ISL67" s="328"/>
      <c r="ISM67" s="328"/>
      <c r="ISN67" s="328"/>
      <c r="ISO67" s="328"/>
      <c r="ISP67" s="328"/>
      <c r="ISQ67" s="328"/>
      <c r="ISR67" s="328"/>
      <c r="ISS67" s="328"/>
      <c r="IST67" s="328"/>
      <c r="ISU67" s="328"/>
      <c r="ISV67" s="328"/>
      <c r="ISW67" s="328"/>
      <c r="ISX67" s="328"/>
      <c r="ISY67" s="328"/>
      <c r="ISZ67" s="328"/>
      <c r="ITA67" s="328"/>
      <c r="ITB67" s="328"/>
      <c r="ITC67" s="328"/>
      <c r="ITD67" s="328"/>
      <c r="ITE67" s="328"/>
      <c r="ITF67" s="328"/>
      <c r="ITG67" s="328"/>
      <c r="ITH67" s="328"/>
      <c r="ITI67" s="328"/>
      <c r="ITJ67" s="328"/>
      <c r="ITK67" s="328"/>
      <c r="ITL67" s="328"/>
      <c r="ITM67" s="328"/>
      <c r="ITN67" s="328"/>
      <c r="ITO67" s="328"/>
      <c r="ITP67" s="328"/>
      <c r="ITQ67" s="328"/>
      <c r="ITR67" s="328"/>
      <c r="ITS67" s="328"/>
      <c r="ITT67" s="328"/>
      <c r="ITU67" s="328"/>
      <c r="ITV67" s="328"/>
      <c r="ITW67" s="328"/>
      <c r="ITX67" s="328"/>
      <c r="ITY67" s="328"/>
      <c r="ITZ67" s="328"/>
      <c r="IUA67" s="328"/>
      <c r="IUB67" s="328"/>
      <c r="IUC67" s="328"/>
      <c r="IUD67" s="328"/>
      <c r="IUE67" s="328"/>
      <c r="IUF67" s="328"/>
      <c r="IUG67" s="328"/>
      <c r="IUH67" s="328"/>
      <c r="IUI67" s="328"/>
      <c r="IUJ67" s="328"/>
      <c r="IUK67" s="328"/>
      <c r="IUL67" s="328"/>
      <c r="IUM67" s="328"/>
      <c r="IUN67" s="328"/>
      <c r="IUO67" s="328"/>
      <c r="IUP67" s="328"/>
      <c r="IUQ67" s="328"/>
      <c r="IUR67" s="328"/>
      <c r="IUS67" s="328"/>
      <c r="IUT67" s="328"/>
      <c r="IUU67" s="328"/>
      <c r="IUV67" s="328"/>
      <c r="IUW67" s="328"/>
      <c r="IUX67" s="328"/>
      <c r="IUY67" s="328"/>
      <c r="IUZ67" s="328"/>
      <c r="IVA67" s="328"/>
      <c r="IVB67" s="328"/>
      <c r="IVC67" s="328"/>
      <c r="IVD67" s="328"/>
      <c r="IVE67" s="328"/>
      <c r="IVF67" s="328"/>
      <c r="IVG67" s="328"/>
      <c r="IVH67" s="328"/>
      <c r="IVI67" s="328"/>
      <c r="IVJ67" s="328"/>
      <c r="IVK67" s="328"/>
      <c r="IVL67" s="328"/>
      <c r="IVM67" s="328"/>
      <c r="IVN67" s="328"/>
      <c r="IVO67" s="328"/>
      <c r="IVP67" s="328"/>
      <c r="IVQ67" s="328"/>
      <c r="IVR67" s="328"/>
      <c r="IVS67" s="328"/>
      <c r="IVT67" s="328"/>
      <c r="IVU67" s="328"/>
      <c r="IVV67" s="328"/>
      <c r="IVW67" s="328"/>
      <c r="IVX67" s="328"/>
      <c r="IVY67" s="328"/>
      <c r="IVZ67" s="328"/>
      <c r="IWA67" s="328"/>
      <c r="IWB67" s="328"/>
      <c r="IWC67" s="328"/>
      <c r="IWD67" s="328"/>
      <c r="IWE67" s="328"/>
      <c r="IWF67" s="328"/>
      <c r="IWG67" s="328"/>
      <c r="IWH67" s="328"/>
      <c r="IWI67" s="328"/>
      <c r="IWJ67" s="328"/>
      <c r="IWK67" s="328"/>
      <c r="IWL67" s="328"/>
      <c r="IWM67" s="328"/>
      <c r="IWN67" s="328"/>
      <c r="IWO67" s="328"/>
      <c r="IWP67" s="328"/>
      <c r="IWQ67" s="328"/>
      <c r="IWR67" s="328"/>
      <c r="IWS67" s="328"/>
      <c r="IWT67" s="328"/>
      <c r="IWU67" s="328"/>
      <c r="IWV67" s="328"/>
      <c r="IWW67" s="328"/>
      <c r="IWX67" s="328"/>
      <c r="IWY67" s="328"/>
      <c r="IWZ67" s="328"/>
      <c r="IXA67" s="328"/>
      <c r="IXB67" s="328"/>
      <c r="IXC67" s="328"/>
      <c r="IXD67" s="328"/>
      <c r="IXE67" s="328"/>
      <c r="IXF67" s="328"/>
      <c r="IXG67" s="328"/>
      <c r="IXH67" s="328"/>
      <c r="IXI67" s="328"/>
      <c r="IXJ67" s="328"/>
      <c r="IXK67" s="328"/>
      <c r="IXL67" s="328"/>
      <c r="IXM67" s="328"/>
      <c r="IXN67" s="328"/>
      <c r="IXO67" s="328"/>
      <c r="IXP67" s="328"/>
      <c r="IXQ67" s="328"/>
      <c r="IXR67" s="328"/>
      <c r="IXS67" s="328"/>
      <c r="IXT67" s="328"/>
      <c r="IXU67" s="328"/>
      <c r="IXV67" s="328"/>
      <c r="IXW67" s="328"/>
      <c r="IXX67" s="328"/>
      <c r="IXY67" s="328"/>
      <c r="IXZ67" s="328"/>
      <c r="IYA67" s="328"/>
      <c r="IYB67" s="328"/>
      <c r="IYC67" s="328"/>
      <c r="IYD67" s="328"/>
      <c r="IYE67" s="328"/>
      <c r="IYF67" s="328"/>
      <c r="IYG67" s="328"/>
      <c r="IYH67" s="328"/>
      <c r="IYI67" s="328"/>
      <c r="IYJ67" s="328"/>
      <c r="IYK67" s="328"/>
      <c r="IYL67" s="328"/>
      <c r="IYM67" s="328"/>
      <c r="IYN67" s="328"/>
      <c r="IYO67" s="328"/>
      <c r="IYP67" s="328"/>
      <c r="IYQ67" s="328"/>
      <c r="IYR67" s="328"/>
      <c r="IYS67" s="328"/>
      <c r="IYT67" s="328"/>
      <c r="IYU67" s="328"/>
      <c r="IYV67" s="328"/>
      <c r="IYW67" s="328"/>
      <c r="IYX67" s="328"/>
      <c r="IYY67" s="328"/>
      <c r="IYZ67" s="328"/>
      <c r="IZA67" s="328"/>
      <c r="IZB67" s="328"/>
      <c r="IZC67" s="328"/>
      <c r="IZD67" s="328"/>
      <c r="IZE67" s="328"/>
      <c r="IZF67" s="328"/>
      <c r="IZG67" s="328"/>
      <c r="IZH67" s="328"/>
      <c r="IZI67" s="328"/>
      <c r="IZJ67" s="328"/>
      <c r="IZK67" s="328"/>
      <c r="IZL67" s="328"/>
      <c r="IZM67" s="328"/>
      <c r="IZN67" s="328"/>
      <c r="IZO67" s="328"/>
      <c r="IZP67" s="328"/>
      <c r="IZQ67" s="328"/>
      <c r="IZR67" s="328"/>
      <c r="IZS67" s="328"/>
      <c r="IZT67" s="328"/>
      <c r="IZU67" s="328"/>
      <c r="IZV67" s="328"/>
      <c r="IZW67" s="328"/>
      <c r="IZX67" s="328"/>
      <c r="IZY67" s="328"/>
      <c r="IZZ67" s="328"/>
      <c r="JAA67" s="328"/>
      <c r="JAB67" s="328"/>
      <c r="JAC67" s="328"/>
      <c r="JAD67" s="328"/>
      <c r="JAE67" s="328"/>
      <c r="JAF67" s="328"/>
      <c r="JAG67" s="328"/>
      <c r="JAH67" s="328"/>
      <c r="JAI67" s="328"/>
      <c r="JAJ67" s="328"/>
      <c r="JAK67" s="328"/>
      <c r="JAL67" s="328"/>
      <c r="JAM67" s="328"/>
      <c r="JAN67" s="328"/>
      <c r="JAO67" s="328"/>
      <c r="JAP67" s="328"/>
      <c r="JAQ67" s="328"/>
      <c r="JAR67" s="328"/>
      <c r="JAS67" s="328"/>
      <c r="JAT67" s="328"/>
      <c r="JAU67" s="328"/>
      <c r="JAV67" s="328"/>
      <c r="JAW67" s="328"/>
      <c r="JAX67" s="328"/>
      <c r="JAY67" s="328"/>
      <c r="JAZ67" s="328"/>
      <c r="JBA67" s="328"/>
      <c r="JBB67" s="328"/>
      <c r="JBC67" s="328"/>
      <c r="JBD67" s="328"/>
      <c r="JBE67" s="328"/>
      <c r="JBF67" s="328"/>
      <c r="JBG67" s="328"/>
      <c r="JBH67" s="328"/>
      <c r="JBI67" s="328"/>
      <c r="JBJ67" s="328"/>
      <c r="JBK67" s="328"/>
      <c r="JBL67" s="328"/>
      <c r="JBM67" s="328"/>
      <c r="JBN67" s="328"/>
      <c r="JBO67" s="328"/>
      <c r="JBP67" s="328"/>
      <c r="JBQ67" s="328"/>
      <c r="JBR67" s="328"/>
      <c r="JBS67" s="328"/>
      <c r="JBT67" s="328"/>
      <c r="JBU67" s="328"/>
      <c r="JBV67" s="328"/>
      <c r="JBW67" s="328"/>
      <c r="JBX67" s="328"/>
      <c r="JBY67" s="328"/>
      <c r="JBZ67" s="328"/>
      <c r="JCA67" s="328"/>
      <c r="JCB67" s="328"/>
      <c r="JCC67" s="328"/>
      <c r="JCD67" s="328"/>
      <c r="JCE67" s="328"/>
      <c r="JCF67" s="328"/>
      <c r="JCG67" s="328"/>
      <c r="JCH67" s="328"/>
      <c r="JCI67" s="328"/>
      <c r="JCJ67" s="328"/>
      <c r="JCK67" s="328"/>
      <c r="JCL67" s="328"/>
      <c r="JCM67" s="328"/>
      <c r="JCN67" s="328"/>
      <c r="JCO67" s="328"/>
      <c r="JCP67" s="328"/>
      <c r="JCQ67" s="328"/>
      <c r="JCR67" s="328"/>
      <c r="JCS67" s="328"/>
      <c r="JCT67" s="328"/>
      <c r="JCU67" s="328"/>
      <c r="JCV67" s="328"/>
      <c r="JCW67" s="328"/>
      <c r="JCX67" s="328"/>
      <c r="JCY67" s="328"/>
      <c r="JCZ67" s="328"/>
      <c r="JDA67" s="328"/>
      <c r="JDB67" s="328"/>
      <c r="JDC67" s="328"/>
      <c r="JDD67" s="328"/>
      <c r="JDE67" s="328"/>
      <c r="JDF67" s="328"/>
      <c r="JDG67" s="328"/>
      <c r="JDH67" s="328"/>
      <c r="JDI67" s="328"/>
      <c r="JDJ67" s="328"/>
      <c r="JDK67" s="328"/>
      <c r="JDL67" s="328"/>
      <c r="JDM67" s="328"/>
      <c r="JDN67" s="328"/>
      <c r="JDO67" s="328"/>
      <c r="JDP67" s="328"/>
      <c r="JDQ67" s="328"/>
      <c r="JDR67" s="328"/>
      <c r="JDS67" s="328"/>
      <c r="JDT67" s="328"/>
      <c r="JDU67" s="328"/>
      <c r="JDV67" s="328"/>
      <c r="JDW67" s="328"/>
      <c r="JDX67" s="328"/>
      <c r="JDY67" s="328"/>
      <c r="JDZ67" s="328"/>
      <c r="JEA67" s="328"/>
      <c r="JEB67" s="328"/>
      <c r="JEC67" s="328"/>
      <c r="JED67" s="328"/>
      <c r="JEE67" s="328"/>
      <c r="JEF67" s="328"/>
      <c r="JEG67" s="328"/>
      <c r="JEH67" s="328"/>
      <c r="JEI67" s="328"/>
      <c r="JEJ67" s="328"/>
      <c r="JEK67" s="328"/>
      <c r="JEL67" s="328"/>
      <c r="JEM67" s="328"/>
      <c r="JEN67" s="328"/>
      <c r="JEO67" s="328"/>
      <c r="JEP67" s="328"/>
      <c r="JEQ67" s="328"/>
      <c r="JER67" s="328"/>
      <c r="JES67" s="328"/>
      <c r="JET67" s="328"/>
      <c r="JEU67" s="328"/>
      <c r="JEV67" s="328"/>
      <c r="JEW67" s="328"/>
      <c r="JEX67" s="328"/>
      <c r="JEY67" s="328"/>
      <c r="JEZ67" s="328"/>
      <c r="JFA67" s="328"/>
      <c r="JFB67" s="328"/>
      <c r="JFC67" s="328"/>
      <c r="JFD67" s="328"/>
      <c r="JFE67" s="328"/>
      <c r="JFF67" s="328"/>
      <c r="JFG67" s="328"/>
      <c r="JFH67" s="328"/>
      <c r="JFI67" s="328"/>
      <c r="JFJ67" s="328"/>
      <c r="JFK67" s="328"/>
      <c r="JFL67" s="328"/>
      <c r="JFM67" s="328"/>
      <c r="JFN67" s="328"/>
      <c r="JFO67" s="328"/>
      <c r="JFP67" s="328"/>
      <c r="JFQ67" s="328"/>
      <c r="JFR67" s="328"/>
      <c r="JFS67" s="328"/>
      <c r="JFT67" s="328"/>
      <c r="JFU67" s="328"/>
      <c r="JFV67" s="328"/>
      <c r="JFW67" s="328"/>
      <c r="JFX67" s="328"/>
      <c r="JFY67" s="328"/>
      <c r="JFZ67" s="328"/>
      <c r="JGA67" s="328"/>
      <c r="JGB67" s="328"/>
      <c r="JGC67" s="328"/>
      <c r="JGD67" s="328"/>
      <c r="JGE67" s="328"/>
      <c r="JGF67" s="328"/>
      <c r="JGG67" s="328"/>
      <c r="JGH67" s="328"/>
      <c r="JGI67" s="328"/>
      <c r="JGJ67" s="328"/>
      <c r="JGK67" s="328"/>
      <c r="JGL67" s="328"/>
      <c r="JGM67" s="328"/>
      <c r="JGN67" s="328"/>
      <c r="JGO67" s="328"/>
      <c r="JGP67" s="328"/>
      <c r="JGQ67" s="328"/>
      <c r="JGR67" s="328"/>
      <c r="JGS67" s="328"/>
      <c r="JGT67" s="328"/>
      <c r="JGU67" s="328"/>
      <c r="JGV67" s="328"/>
      <c r="JGW67" s="328"/>
      <c r="JGX67" s="328"/>
      <c r="JGY67" s="328"/>
      <c r="JGZ67" s="328"/>
      <c r="JHA67" s="328"/>
      <c r="JHB67" s="328"/>
      <c r="JHC67" s="328"/>
      <c r="JHD67" s="328"/>
      <c r="JHE67" s="328"/>
      <c r="JHF67" s="328"/>
      <c r="JHG67" s="328"/>
      <c r="JHH67" s="328"/>
      <c r="JHI67" s="328"/>
      <c r="JHJ67" s="328"/>
      <c r="JHK67" s="328"/>
      <c r="JHL67" s="328"/>
      <c r="JHM67" s="328"/>
      <c r="JHN67" s="328"/>
      <c r="JHO67" s="328"/>
      <c r="JHP67" s="328"/>
      <c r="JHQ67" s="328"/>
      <c r="JHR67" s="328"/>
      <c r="JHS67" s="328"/>
      <c r="JHT67" s="328"/>
      <c r="JHU67" s="328"/>
      <c r="JHV67" s="328"/>
      <c r="JHW67" s="328"/>
      <c r="JHX67" s="328"/>
      <c r="JHY67" s="328"/>
      <c r="JHZ67" s="328"/>
      <c r="JIA67" s="328"/>
      <c r="JIB67" s="328"/>
      <c r="JIC67" s="328"/>
      <c r="JID67" s="328"/>
      <c r="JIE67" s="328"/>
      <c r="JIF67" s="328"/>
      <c r="JIG67" s="328"/>
      <c r="JIH67" s="328"/>
      <c r="JII67" s="328"/>
      <c r="JIJ67" s="328"/>
      <c r="JIK67" s="328"/>
      <c r="JIL67" s="328"/>
      <c r="JIM67" s="328"/>
      <c r="JIN67" s="328"/>
      <c r="JIO67" s="328"/>
      <c r="JIP67" s="328"/>
      <c r="JIQ67" s="328"/>
      <c r="JIR67" s="328"/>
      <c r="JIS67" s="328"/>
      <c r="JIT67" s="328"/>
      <c r="JIU67" s="328"/>
      <c r="JIV67" s="328"/>
      <c r="JIW67" s="328"/>
      <c r="JIX67" s="328"/>
      <c r="JIY67" s="328"/>
      <c r="JIZ67" s="328"/>
      <c r="JJA67" s="328"/>
      <c r="JJB67" s="328"/>
      <c r="JJC67" s="328"/>
      <c r="JJD67" s="328"/>
      <c r="JJE67" s="328"/>
      <c r="JJF67" s="328"/>
      <c r="JJG67" s="328"/>
      <c r="JJH67" s="328"/>
      <c r="JJI67" s="328"/>
      <c r="JJJ67" s="328"/>
      <c r="JJK67" s="328"/>
      <c r="JJL67" s="328"/>
      <c r="JJM67" s="328"/>
      <c r="JJN67" s="328"/>
      <c r="JJO67" s="328"/>
      <c r="JJP67" s="328"/>
      <c r="JJQ67" s="328"/>
      <c r="JJR67" s="328"/>
      <c r="JJS67" s="328"/>
      <c r="JJT67" s="328"/>
      <c r="JJU67" s="328"/>
      <c r="JJV67" s="328"/>
      <c r="JJW67" s="328"/>
      <c r="JJX67" s="328"/>
      <c r="JJY67" s="328"/>
      <c r="JJZ67" s="328"/>
      <c r="JKA67" s="328"/>
      <c r="JKB67" s="328"/>
      <c r="JKC67" s="328"/>
      <c r="JKD67" s="328"/>
      <c r="JKE67" s="328"/>
      <c r="JKF67" s="328"/>
      <c r="JKG67" s="328"/>
      <c r="JKH67" s="328"/>
      <c r="JKI67" s="328"/>
      <c r="JKJ67" s="328"/>
      <c r="JKK67" s="328"/>
      <c r="JKL67" s="328"/>
      <c r="JKM67" s="328"/>
      <c r="JKN67" s="328"/>
      <c r="JKO67" s="328"/>
      <c r="JKP67" s="328"/>
      <c r="JKQ67" s="328"/>
      <c r="JKR67" s="328"/>
      <c r="JKS67" s="328"/>
      <c r="JKT67" s="328"/>
      <c r="JKU67" s="328"/>
      <c r="JKV67" s="328"/>
      <c r="JKW67" s="328"/>
      <c r="JKX67" s="328"/>
      <c r="JKY67" s="328"/>
      <c r="JKZ67" s="328"/>
      <c r="JLA67" s="328"/>
      <c r="JLB67" s="328"/>
      <c r="JLC67" s="328"/>
      <c r="JLD67" s="328"/>
      <c r="JLE67" s="328"/>
      <c r="JLF67" s="328"/>
      <c r="JLG67" s="328"/>
      <c r="JLH67" s="328"/>
      <c r="JLI67" s="328"/>
      <c r="JLJ67" s="328"/>
      <c r="JLK67" s="328"/>
      <c r="JLL67" s="328"/>
      <c r="JLM67" s="328"/>
      <c r="JLN67" s="328"/>
      <c r="JLO67" s="328"/>
      <c r="JLP67" s="328"/>
      <c r="JLQ67" s="328"/>
      <c r="JLR67" s="328"/>
      <c r="JLS67" s="328"/>
      <c r="JLT67" s="328"/>
      <c r="JLU67" s="328"/>
      <c r="JLV67" s="328"/>
      <c r="JLW67" s="328"/>
      <c r="JLX67" s="328"/>
      <c r="JLY67" s="328"/>
      <c r="JLZ67" s="328"/>
      <c r="JMA67" s="328"/>
      <c r="JMB67" s="328"/>
      <c r="JMC67" s="328"/>
      <c r="JMD67" s="328"/>
      <c r="JME67" s="328"/>
      <c r="JMF67" s="328"/>
      <c r="JMG67" s="328"/>
      <c r="JMH67" s="328"/>
      <c r="JMI67" s="328"/>
      <c r="JMJ67" s="328"/>
      <c r="JMK67" s="328"/>
      <c r="JML67" s="328"/>
      <c r="JMM67" s="328"/>
      <c r="JMN67" s="328"/>
      <c r="JMO67" s="328"/>
      <c r="JMP67" s="328"/>
      <c r="JMQ67" s="328"/>
      <c r="JMR67" s="328"/>
      <c r="JMS67" s="328"/>
      <c r="JMT67" s="328"/>
      <c r="JMU67" s="328"/>
      <c r="JMV67" s="328"/>
      <c r="JMW67" s="328"/>
      <c r="JMX67" s="328"/>
      <c r="JMY67" s="328"/>
      <c r="JMZ67" s="328"/>
      <c r="JNA67" s="328"/>
      <c r="JNB67" s="328"/>
      <c r="JNC67" s="328"/>
      <c r="JND67" s="328"/>
      <c r="JNE67" s="328"/>
      <c r="JNF67" s="328"/>
      <c r="JNG67" s="328"/>
      <c r="JNH67" s="328"/>
      <c r="JNI67" s="328"/>
      <c r="JNJ67" s="328"/>
      <c r="JNK67" s="328"/>
      <c r="JNL67" s="328"/>
      <c r="JNM67" s="328"/>
      <c r="JNN67" s="328"/>
      <c r="JNO67" s="328"/>
      <c r="JNP67" s="328"/>
      <c r="JNQ67" s="328"/>
      <c r="JNR67" s="328"/>
      <c r="JNS67" s="328"/>
      <c r="JNT67" s="328"/>
      <c r="JNU67" s="328"/>
      <c r="JNV67" s="328"/>
      <c r="JNW67" s="328"/>
      <c r="JNX67" s="328"/>
      <c r="JNY67" s="328"/>
      <c r="JNZ67" s="328"/>
      <c r="JOA67" s="328"/>
      <c r="JOB67" s="328"/>
      <c r="JOC67" s="328"/>
      <c r="JOD67" s="328"/>
      <c r="JOE67" s="328"/>
      <c r="JOF67" s="328"/>
      <c r="JOG67" s="328"/>
      <c r="JOH67" s="328"/>
      <c r="JOI67" s="328"/>
      <c r="JOJ67" s="328"/>
      <c r="JOK67" s="328"/>
      <c r="JOL67" s="328"/>
      <c r="JOM67" s="328"/>
      <c r="JON67" s="328"/>
      <c r="JOO67" s="328"/>
      <c r="JOP67" s="328"/>
      <c r="JOQ67" s="328"/>
      <c r="JOR67" s="328"/>
      <c r="JOS67" s="328"/>
      <c r="JOT67" s="328"/>
      <c r="JOU67" s="328"/>
      <c r="JOV67" s="328"/>
      <c r="JOW67" s="328"/>
      <c r="JOX67" s="328"/>
      <c r="JOY67" s="328"/>
      <c r="JOZ67" s="328"/>
      <c r="JPA67" s="328"/>
      <c r="JPB67" s="328"/>
      <c r="JPC67" s="328"/>
      <c r="JPD67" s="328"/>
      <c r="JPE67" s="328"/>
      <c r="JPF67" s="328"/>
      <c r="JPG67" s="328"/>
      <c r="JPH67" s="328"/>
      <c r="JPI67" s="328"/>
      <c r="JPJ67" s="328"/>
      <c r="JPK67" s="328"/>
      <c r="JPL67" s="328"/>
      <c r="JPM67" s="328"/>
      <c r="JPN67" s="328"/>
      <c r="JPO67" s="328"/>
      <c r="JPP67" s="328"/>
      <c r="JPQ67" s="328"/>
      <c r="JPR67" s="328"/>
      <c r="JPS67" s="328"/>
      <c r="JPT67" s="328"/>
      <c r="JPU67" s="328"/>
      <c r="JPV67" s="328"/>
      <c r="JPW67" s="328"/>
      <c r="JPX67" s="328"/>
      <c r="JPY67" s="328"/>
      <c r="JPZ67" s="328"/>
      <c r="JQA67" s="328"/>
      <c r="JQB67" s="328"/>
      <c r="JQC67" s="328"/>
      <c r="JQD67" s="328"/>
      <c r="JQE67" s="328"/>
      <c r="JQF67" s="328"/>
      <c r="JQG67" s="328"/>
      <c r="JQH67" s="328"/>
      <c r="JQI67" s="328"/>
      <c r="JQJ67" s="328"/>
      <c r="JQK67" s="328"/>
      <c r="JQL67" s="328"/>
      <c r="JQM67" s="328"/>
      <c r="JQN67" s="328"/>
      <c r="JQO67" s="328"/>
      <c r="JQP67" s="328"/>
      <c r="JQQ67" s="328"/>
      <c r="JQR67" s="328"/>
      <c r="JQS67" s="328"/>
      <c r="JQT67" s="328"/>
      <c r="JQU67" s="328"/>
      <c r="JQV67" s="328"/>
      <c r="JQW67" s="328"/>
      <c r="JQX67" s="328"/>
      <c r="JQY67" s="328"/>
      <c r="JQZ67" s="328"/>
      <c r="JRA67" s="328"/>
      <c r="JRB67" s="328"/>
      <c r="JRC67" s="328"/>
      <c r="JRD67" s="328"/>
      <c r="JRE67" s="328"/>
      <c r="JRF67" s="328"/>
      <c r="JRG67" s="328"/>
      <c r="JRH67" s="328"/>
      <c r="JRI67" s="328"/>
      <c r="JRJ67" s="328"/>
      <c r="JRK67" s="328"/>
      <c r="JRL67" s="328"/>
      <c r="JRM67" s="328"/>
      <c r="JRN67" s="328"/>
      <c r="JRO67" s="328"/>
      <c r="JRP67" s="328"/>
      <c r="JRQ67" s="328"/>
      <c r="JRR67" s="328"/>
      <c r="JRS67" s="328"/>
      <c r="JRT67" s="328"/>
      <c r="JRU67" s="328"/>
      <c r="JRV67" s="328"/>
      <c r="JRW67" s="328"/>
      <c r="JRX67" s="328"/>
      <c r="JRY67" s="328"/>
      <c r="JRZ67" s="328"/>
      <c r="JSA67" s="328"/>
      <c r="JSB67" s="328"/>
      <c r="JSC67" s="328"/>
      <c r="JSD67" s="328"/>
      <c r="JSE67" s="328"/>
      <c r="JSF67" s="328"/>
      <c r="JSG67" s="328"/>
      <c r="JSH67" s="328"/>
      <c r="JSI67" s="328"/>
      <c r="JSJ67" s="328"/>
      <c r="JSK67" s="328"/>
      <c r="JSL67" s="328"/>
      <c r="JSM67" s="328"/>
      <c r="JSN67" s="328"/>
      <c r="JSO67" s="328"/>
      <c r="JSP67" s="328"/>
      <c r="JSQ67" s="328"/>
      <c r="JSR67" s="328"/>
      <c r="JSS67" s="328"/>
      <c r="JST67" s="328"/>
      <c r="JSU67" s="328"/>
      <c r="JSV67" s="328"/>
      <c r="JSW67" s="328"/>
      <c r="JSX67" s="328"/>
      <c r="JSY67" s="328"/>
      <c r="JSZ67" s="328"/>
      <c r="JTA67" s="328"/>
      <c r="JTB67" s="328"/>
      <c r="JTC67" s="328"/>
      <c r="JTD67" s="328"/>
      <c r="JTE67" s="328"/>
      <c r="JTF67" s="328"/>
      <c r="JTG67" s="328"/>
      <c r="JTH67" s="328"/>
      <c r="JTI67" s="328"/>
      <c r="JTJ67" s="328"/>
      <c r="JTK67" s="328"/>
      <c r="JTL67" s="328"/>
      <c r="JTM67" s="328"/>
      <c r="JTN67" s="328"/>
      <c r="JTO67" s="328"/>
      <c r="JTP67" s="328"/>
      <c r="JTQ67" s="328"/>
      <c r="JTR67" s="328"/>
      <c r="JTS67" s="328"/>
      <c r="JTT67" s="328"/>
      <c r="JTU67" s="328"/>
      <c r="JTV67" s="328"/>
      <c r="JTW67" s="328"/>
      <c r="JTX67" s="328"/>
      <c r="JTY67" s="328"/>
      <c r="JTZ67" s="328"/>
      <c r="JUA67" s="328"/>
      <c r="JUB67" s="328"/>
      <c r="JUC67" s="328"/>
      <c r="JUD67" s="328"/>
      <c r="JUE67" s="328"/>
      <c r="JUF67" s="328"/>
      <c r="JUG67" s="328"/>
      <c r="JUH67" s="328"/>
      <c r="JUI67" s="328"/>
      <c r="JUJ67" s="328"/>
      <c r="JUK67" s="328"/>
      <c r="JUL67" s="328"/>
      <c r="JUM67" s="328"/>
      <c r="JUN67" s="328"/>
      <c r="JUO67" s="328"/>
      <c r="JUP67" s="328"/>
      <c r="JUQ67" s="328"/>
      <c r="JUR67" s="328"/>
      <c r="JUS67" s="328"/>
      <c r="JUT67" s="328"/>
      <c r="JUU67" s="328"/>
      <c r="JUV67" s="328"/>
      <c r="JUW67" s="328"/>
      <c r="JUX67" s="328"/>
      <c r="JUY67" s="328"/>
      <c r="JUZ67" s="328"/>
      <c r="JVA67" s="328"/>
      <c r="JVB67" s="328"/>
      <c r="JVC67" s="328"/>
      <c r="JVD67" s="328"/>
      <c r="JVE67" s="328"/>
      <c r="JVF67" s="328"/>
      <c r="JVG67" s="328"/>
      <c r="JVH67" s="328"/>
      <c r="JVI67" s="328"/>
      <c r="JVJ67" s="328"/>
      <c r="JVK67" s="328"/>
      <c r="JVL67" s="328"/>
      <c r="JVM67" s="328"/>
      <c r="JVN67" s="328"/>
      <c r="JVO67" s="328"/>
      <c r="JVP67" s="328"/>
      <c r="JVQ67" s="328"/>
      <c r="JVR67" s="328"/>
      <c r="JVS67" s="328"/>
      <c r="JVT67" s="328"/>
      <c r="JVU67" s="328"/>
      <c r="JVV67" s="328"/>
      <c r="JVW67" s="328"/>
      <c r="JVX67" s="328"/>
      <c r="JVY67" s="328"/>
      <c r="JVZ67" s="328"/>
      <c r="JWA67" s="328"/>
      <c r="JWB67" s="328"/>
      <c r="JWC67" s="328"/>
      <c r="JWD67" s="328"/>
      <c r="JWE67" s="328"/>
      <c r="JWF67" s="328"/>
      <c r="JWG67" s="328"/>
      <c r="JWH67" s="328"/>
      <c r="JWI67" s="328"/>
      <c r="JWJ67" s="328"/>
      <c r="JWK67" s="328"/>
      <c r="JWL67" s="328"/>
      <c r="JWM67" s="328"/>
      <c r="JWN67" s="328"/>
      <c r="JWO67" s="328"/>
      <c r="JWP67" s="328"/>
      <c r="JWQ67" s="328"/>
      <c r="JWR67" s="328"/>
      <c r="JWS67" s="328"/>
      <c r="JWT67" s="328"/>
      <c r="JWU67" s="328"/>
      <c r="JWV67" s="328"/>
      <c r="JWW67" s="328"/>
      <c r="JWX67" s="328"/>
      <c r="JWY67" s="328"/>
      <c r="JWZ67" s="328"/>
      <c r="JXA67" s="328"/>
      <c r="JXB67" s="328"/>
      <c r="JXC67" s="328"/>
      <c r="JXD67" s="328"/>
      <c r="JXE67" s="328"/>
      <c r="JXF67" s="328"/>
      <c r="JXG67" s="328"/>
      <c r="JXH67" s="328"/>
      <c r="JXI67" s="328"/>
      <c r="JXJ67" s="328"/>
      <c r="JXK67" s="328"/>
      <c r="JXL67" s="328"/>
      <c r="JXM67" s="328"/>
      <c r="JXN67" s="328"/>
      <c r="JXO67" s="328"/>
      <c r="JXP67" s="328"/>
      <c r="JXQ67" s="328"/>
      <c r="JXR67" s="328"/>
      <c r="JXS67" s="328"/>
      <c r="JXT67" s="328"/>
      <c r="JXU67" s="328"/>
      <c r="JXV67" s="328"/>
      <c r="JXW67" s="328"/>
      <c r="JXX67" s="328"/>
      <c r="JXY67" s="328"/>
      <c r="JXZ67" s="328"/>
      <c r="JYA67" s="328"/>
      <c r="JYB67" s="328"/>
      <c r="JYC67" s="328"/>
      <c r="JYD67" s="328"/>
      <c r="JYE67" s="328"/>
      <c r="JYF67" s="328"/>
      <c r="JYG67" s="328"/>
      <c r="JYH67" s="328"/>
      <c r="JYI67" s="328"/>
      <c r="JYJ67" s="328"/>
      <c r="JYK67" s="328"/>
      <c r="JYL67" s="328"/>
      <c r="JYM67" s="328"/>
      <c r="JYN67" s="328"/>
      <c r="JYO67" s="328"/>
      <c r="JYP67" s="328"/>
      <c r="JYQ67" s="328"/>
      <c r="JYR67" s="328"/>
      <c r="JYS67" s="328"/>
      <c r="JYT67" s="328"/>
      <c r="JYU67" s="328"/>
      <c r="JYV67" s="328"/>
      <c r="JYW67" s="328"/>
      <c r="JYX67" s="328"/>
      <c r="JYY67" s="328"/>
      <c r="JYZ67" s="328"/>
      <c r="JZA67" s="328"/>
      <c r="JZB67" s="328"/>
      <c r="JZC67" s="328"/>
      <c r="JZD67" s="328"/>
      <c r="JZE67" s="328"/>
      <c r="JZF67" s="328"/>
      <c r="JZG67" s="328"/>
      <c r="JZH67" s="328"/>
      <c r="JZI67" s="328"/>
      <c r="JZJ67" s="328"/>
      <c r="JZK67" s="328"/>
      <c r="JZL67" s="328"/>
      <c r="JZM67" s="328"/>
      <c r="JZN67" s="328"/>
      <c r="JZO67" s="328"/>
      <c r="JZP67" s="328"/>
      <c r="JZQ67" s="328"/>
      <c r="JZR67" s="328"/>
      <c r="JZS67" s="328"/>
      <c r="JZT67" s="328"/>
      <c r="JZU67" s="328"/>
      <c r="JZV67" s="328"/>
      <c r="JZW67" s="328"/>
      <c r="JZX67" s="328"/>
      <c r="JZY67" s="328"/>
      <c r="JZZ67" s="328"/>
      <c r="KAA67" s="328"/>
      <c r="KAB67" s="328"/>
      <c r="KAC67" s="328"/>
      <c r="KAD67" s="328"/>
      <c r="KAE67" s="328"/>
      <c r="KAF67" s="328"/>
      <c r="KAG67" s="328"/>
      <c r="KAH67" s="328"/>
      <c r="KAI67" s="328"/>
      <c r="KAJ67" s="328"/>
      <c r="KAK67" s="328"/>
      <c r="KAL67" s="328"/>
      <c r="KAM67" s="328"/>
      <c r="KAN67" s="328"/>
      <c r="KAO67" s="328"/>
      <c r="KAP67" s="328"/>
      <c r="KAQ67" s="328"/>
      <c r="KAR67" s="328"/>
      <c r="KAS67" s="328"/>
      <c r="KAT67" s="328"/>
      <c r="KAU67" s="328"/>
      <c r="KAV67" s="328"/>
      <c r="KAW67" s="328"/>
      <c r="KAX67" s="328"/>
      <c r="KAY67" s="328"/>
      <c r="KAZ67" s="328"/>
      <c r="KBA67" s="328"/>
      <c r="KBB67" s="328"/>
      <c r="KBC67" s="328"/>
      <c r="KBD67" s="328"/>
      <c r="KBE67" s="328"/>
      <c r="KBF67" s="328"/>
      <c r="KBG67" s="328"/>
      <c r="KBH67" s="328"/>
      <c r="KBI67" s="328"/>
      <c r="KBJ67" s="328"/>
      <c r="KBK67" s="328"/>
      <c r="KBL67" s="328"/>
      <c r="KBM67" s="328"/>
      <c r="KBN67" s="328"/>
      <c r="KBO67" s="328"/>
      <c r="KBP67" s="328"/>
      <c r="KBQ67" s="328"/>
      <c r="KBR67" s="328"/>
      <c r="KBS67" s="328"/>
      <c r="KBT67" s="328"/>
      <c r="KBU67" s="328"/>
      <c r="KBV67" s="328"/>
      <c r="KBW67" s="328"/>
      <c r="KBX67" s="328"/>
      <c r="KBY67" s="328"/>
      <c r="KBZ67" s="328"/>
      <c r="KCA67" s="328"/>
      <c r="KCB67" s="328"/>
      <c r="KCC67" s="328"/>
      <c r="KCD67" s="328"/>
      <c r="KCE67" s="328"/>
      <c r="KCF67" s="328"/>
      <c r="KCG67" s="328"/>
      <c r="KCH67" s="328"/>
      <c r="KCI67" s="328"/>
      <c r="KCJ67" s="328"/>
      <c r="KCK67" s="328"/>
      <c r="KCL67" s="328"/>
      <c r="KCM67" s="328"/>
      <c r="KCN67" s="328"/>
      <c r="KCO67" s="328"/>
      <c r="KCP67" s="328"/>
      <c r="KCQ67" s="328"/>
      <c r="KCR67" s="328"/>
      <c r="KCS67" s="328"/>
      <c r="KCT67" s="328"/>
      <c r="KCU67" s="328"/>
      <c r="KCV67" s="328"/>
      <c r="KCW67" s="328"/>
      <c r="KCX67" s="328"/>
      <c r="KCY67" s="328"/>
      <c r="KCZ67" s="328"/>
      <c r="KDA67" s="328"/>
      <c r="KDB67" s="328"/>
      <c r="KDC67" s="328"/>
      <c r="KDD67" s="328"/>
      <c r="KDE67" s="328"/>
      <c r="KDF67" s="328"/>
      <c r="KDG67" s="328"/>
      <c r="KDH67" s="328"/>
      <c r="KDI67" s="328"/>
      <c r="KDJ67" s="328"/>
      <c r="KDK67" s="328"/>
      <c r="KDL67" s="328"/>
      <c r="KDM67" s="328"/>
      <c r="KDN67" s="328"/>
      <c r="KDO67" s="328"/>
      <c r="KDP67" s="328"/>
      <c r="KDQ67" s="328"/>
      <c r="KDR67" s="328"/>
      <c r="KDS67" s="328"/>
      <c r="KDT67" s="328"/>
      <c r="KDU67" s="328"/>
      <c r="KDV67" s="328"/>
      <c r="KDW67" s="328"/>
      <c r="KDX67" s="328"/>
      <c r="KDY67" s="328"/>
      <c r="KDZ67" s="328"/>
      <c r="KEA67" s="328"/>
      <c r="KEB67" s="328"/>
      <c r="KEC67" s="328"/>
      <c r="KED67" s="328"/>
      <c r="KEE67" s="328"/>
      <c r="KEF67" s="328"/>
      <c r="KEG67" s="328"/>
      <c r="KEH67" s="328"/>
      <c r="KEI67" s="328"/>
      <c r="KEJ67" s="328"/>
      <c r="KEK67" s="328"/>
      <c r="KEL67" s="328"/>
      <c r="KEM67" s="328"/>
      <c r="KEN67" s="328"/>
      <c r="KEO67" s="328"/>
      <c r="KEP67" s="328"/>
      <c r="KEQ67" s="328"/>
      <c r="KER67" s="328"/>
      <c r="KES67" s="328"/>
      <c r="KET67" s="328"/>
      <c r="KEU67" s="328"/>
      <c r="KEV67" s="328"/>
      <c r="KEW67" s="328"/>
      <c r="KEX67" s="328"/>
      <c r="KEY67" s="328"/>
      <c r="KEZ67" s="328"/>
      <c r="KFA67" s="328"/>
      <c r="KFB67" s="328"/>
      <c r="KFC67" s="328"/>
      <c r="KFD67" s="328"/>
      <c r="KFE67" s="328"/>
      <c r="KFF67" s="328"/>
      <c r="KFG67" s="328"/>
      <c r="KFH67" s="328"/>
      <c r="KFI67" s="328"/>
      <c r="KFJ67" s="328"/>
      <c r="KFK67" s="328"/>
      <c r="KFL67" s="328"/>
      <c r="KFM67" s="328"/>
      <c r="KFN67" s="328"/>
      <c r="KFO67" s="328"/>
      <c r="KFP67" s="328"/>
      <c r="KFQ67" s="328"/>
      <c r="KFR67" s="328"/>
      <c r="KFS67" s="328"/>
      <c r="KFT67" s="328"/>
      <c r="KFU67" s="328"/>
      <c r="KFV67" s="328"/>
      <c r="KFW67" s="328"/>
      <c r="KFX67" s="328"/>
      <c r="KFY67" s="328"/>
      <c r="KFZ67" s="328"/>
      <c r="KGA67" s="328"/>
      <c r="KGB67" s="328"/>
      <c r="KGC67" s="328"/>
      <c r="KGD67" s="328"/>
      <c r="KGE67" s="328"/>
      <c r="KGF67" s="328"/>
      <c r="KGG67" s="328"/>
      <c r="KGH67" s="328"/>
      <c r="KGI67" s="328"/>
      <c r="KGJ67" s="328"/>
      <c r="KGK67" s="328"/>
      <c r="KGL67" s="328"/>
      <c r="KGM67" s="328"/>
      <c r="KGN67" s="328"/>
      <c r="KGO67" s="328"/>
      <c r="KGP67" s="328"/>
      <c r="KGQ67" s="328"/>
      <c r="KGR67" s="328"/>
      <c r="KGS67" s="328"/>
      <c r="KGT67" s="328"/>
      <c r="KGU67" s="328"/>
      <c r="KGV67" s="328"/>
      <c r="KGW67" s="328"/>
      <c r="KGX67" s="328"/>
      <c r="KGY67" s="328"/>
      <c r="KGZ67" s="328"/>
      <c r="KHA67" s="328"/>
      <c r="KHB67" s="328"/>
      <c r="KHC67" s="328"/>
      <c r="KHD67" s="328"/>
      <c r="KHE67" s="328"/>
      <c r="KHF67" s="328"/>
      <c r="KHG67" s="328"/>
      <c r="KHH67" s="328"/>
      <c r="KHI67" s="328"/>
      <c r="KHJ67" s="328"/>
      <c r="KHK67" s="328"/>
      <c r="KHL67" s="328"/>
      <c r="KHM67" s="328"/>
      <c r="KHN67" s="328"/>
      <c r="KHO67" s="328"/>
      <c r="KHP67" s="328"/>
      <c r="KHQ67" s="328"/>
      <c r="KHR67" s="328"/>
      <c r="KHS67" s="328"/>
      <c r="KHT67" s="328"/>
      <c r="KHU67" s="328"/>
      <c r="KHV67" s="328"/>
      <c r="KHW67" s="328"/>
      <c r="KHX67" s="328"/>
      <c r="KHY67" s="328"/>
      <c r="KHZ67" s="328"/>
      <c r="KIA67" s="328"/>
      <c r="KIB67" s="328"/>
      <c r="KIC67" s="328"/>
      <c r="KID67" s="328"/>
      <c r="KIE67" s="328"/>
      <c r="KIF67" s="328"/>
      <c r="KIG67" s="328"/>
      <c r="KIH67" s="328"/>
      <c r="KII67" s="328"/>
      <c r="KIJ67" s="328"/>
      <c r="KIK67" s="328"/>
      <c r="KIL67" s="328"/>
      <c r="KIM67" s="328"/>
      <c r="KIN67" s="328"/>
      <c r="KIO67" s="328"/>
      <c r="KIP67" s="328"/>
      <c r="KIQ67" s="328"/>
      <c r="KIR67" s="328"/>
      <c r="KIS67" s="328"/>
      <c r="KIT67" s="328"/>
      <c r="KIU67" s="328"/>
      <c r="KIV67" s="328"/>
      <c r="KIW67" s="328"/>
      <c r="KIX67" s="328"/>
      <c r="KIY67" s="328"/>
      <c r="KIZ67" s="328"/>
      <c r="KJA67" s="328"/>
      <c r="KJB67" s="328"/>
      <c r="KJC67" s="328"/>
      <c r="KJD67" s="328"/>
      <c r="KJE67" s="328"/>
      <c r="KJF67" s="328"/>
      <c r="KJG67" s="328"/>
      <c r="KJH67" s="328"/>
      <c r="KJI67" s="328"/>
      <c r="KJJ67" s="328"/>
      <c r="KJK67" s="328"/>
      <c r="KJL67" s="328"/>
      <c r="KJM67" s="328"/>
      <c r="KJN67" s="328"/>
      <c r="KJO67" s="328"/>
      <c r="KJP67" s="328"/>
      <c r="KJQ67" s="328"/>
      <c r="KJR67" s="328"/>
      <c r="KJS67" s="328"/>
      <c r="KJT67" s="328"/>
      <c r="KJU67" s="328"/>
      <c r="KJV67" s="328"/>
      <c r="KJW67" s="328"/>
      <c r="KJX67" s="328"/>
      <c r="KJY67" s="328"/>
      <c r="KJZ67" s="328"/>
      <c r="KKA67" s="328"/>
      <c r="KKB67" s="328"/>
      <c r="KKC67" s="328"/>
      <c r="KKD67" s="328"/>
      <c r="KKE67" s="328"/>
      <c r="KKF67" s="328"/>
      <c r="KKG67" s="328"/>
      <c r="KKH67" s="328"/>
      <c r="KKI67" s="328"/>
      <c r="KKJ67" s="328"/>
      <c r="KKK67" s="328"/>
      <c r="KKL67" s="328"/>
      <c r="KKM67" s="328"/>
      <c r="KKN67" s="328"/>
      <c r="KKO67" s="328"/>
      <c r="KKP67" s="328"/>
      <c r="KKQ67" s="328"/>
      <c r="KKR67" s="328"/>
      <c r="KKS67" s="328"/>
      <c r="KKT67" s="328"/>
      <c r="KKU67" s="328"/>
      <c r="KKV67" s="328"/>
      <c r="KKW67" s="328"/>
      <c r="KKX67" s="328"/>
      <c r="KKY67" s="328"/>
      <c r="KKZ67" s="328"/>
      <c r="KLA67" s="328"/>
      <c r="KLB67" s="328"/>
      <c r="KLC67" s="328"/>
      <c r="KLD67" s="328"/>
      <c r="KLE67" s="328"/>
      <c r="KLF67" s="328"/>
      <c r="KLG67" s="328"/>
      <c r="KLH67" s="328"/>
      <c r="KLI67" s="328"/>
      <c r="KLJ67" s="328"/>
      <c r="KLK67" s="328"/>
      <c r="KLL67" s="328"/>
      <c r="KLM67" s="328"/>
      <c r="KLN67" s="328"/>
      <c r="KLO67" s="328"/>
      <c r="KLP67" s="328"/>
      <c r="KLQ67" s="328"/>
      <c r="KLR67" s="328"/>
      <c r="KLS67" s="328"/>
      <c r="KLT67" s="328"/>
      <c r="KLU67" s="328"/>
      <c r="KLV67" s="328"/>
      <c r="KLW67" s="328"/>
      <c r="KLX67" s="328"/>
      <c r="KLY67" s="328"/>
      <c r="KLZ67" s="328"/>
      <c r="KMA67" s="328"/>
      <c r="KMB67" s="328"/>
      <c r="KMC67" s="328"/>
      <c r="KMD67" s="328"/>
      <c r="KME67" s="328"/>
      <c r="KMF67" s="328"/>
      <c r="KMG67" s="328"/>
      <c r="KMH67" s="328"/>
      <c r="KMI67" s="328"/>
      <c r="KMJ67" s="328"/>
      <c r="KMK67" s="328"/>
      <c r="KML67" s="328"/>
      <c r="KMM67" s="328"/>
      <c r="KMN67" s="328"/>
      <c r="KMO67" s="328"/>
      <c r="KMP67" s="328"/>
      <c r="KMQ67" s="328"/>
      <c r="KMR67" s="328"/>
      <c r="KMS67" s="328"/>
      <c r="KMT67" s="328"/>
      <c r="KMU67" s="328"/>
      <c r="KMV67" s="328"/>
      <c r="KMW67" s="328"/>
      <c r="KMX67" s="328"/>
      <c r="KMY67" s="328"/>
      <c r="KMZ67" s="328"/>
      <c r="KNA67" s="328"/>
      <c r="KNB67" s="328"/>
      <c r="KNC67" s="328"/>
      <c r="KND67" s="328"/>
      <c r="KNE67" s="328"/>
      <c r="KNF67" s="328"/>
      <c r="KNG67" s="328"/>
      <c r="KNH67" s="328"/>
      <c r="KNI67" s="328"/>
      <c r="KNJ67" s="328"/>
      <c r="KNK67" s="328"/>
      <c r="KNL67" s="328"/>
      <c r="KNM67" s="328"/>
      <c r="KNN67" s="328"/>
      <c r="KNO67" s="328"/>
      <c r="KNP67" s="328"/>
      <c r="KNQ67" s="328"/>
      <c r="KNR67" s="328"/>
      <c r="KNS67" s="328"/>
      <c r="KNT67" s="328"/>
      <c r="KNU67" s="328"/>
      <c r="KNV67" s="328"/>
      <c r="KNW67" s="328"/>
      <c r="KNX67" s="328"/>
      <c r="KNY67" s="328"/>
      <c r="KNZ67" s="328"/>
      <c r="KOA67" s="328"/>
      <c r="KOB67" s="328"/>
      <c r="KOC67" s="328"/>
      <c r="KOD67" s="328"/>
      <c r="KOE67" s="328"/>
      <c r="KOF67" s="328"/>
      <c r="KOG67" s="328"/>
      <c r="KOH67" s="328"/>
      <c r="KOI67" s="328"/>
      <c r="KOJ67" s="328"/>
      <c r="KOK67" s="328"/>
      <c r="KOL67" s="328"/>
      <c r="KOM67" s="328"/>
      <c r="KON67" s="328"/>
      <c r="KOO67" s="328"/>
      <c r="KOP67" s="328"/>
      <c r="KOQ67" s="328"/>
      <c r="KOR67" s="328"/>
      <c r="KOS67" s="328"/>
      <c r="KOT67" s="328"/>
      <c r="KOU67" s="328"/>
      <c r="KOV67" s="328"/>
      <c r="KOW67" s="328"/>
      <c r="KOX67" s="328"/>
      <c r="KOY67" s="328"/>
      <c r="KOZ67" s="328"/>
      <c r="KPA67" s="328"/>
      <c r="KPB67" s="328"/>
      <c r="KPC67" s="328"/>
      <c r="KPD67" s="328"/>
      <c r="KPE67" s="328"/>
      <c r="KPF67" s="328"/>
      <c r="KPG67" s="328"/>
      <c r="KPH67" s="328"/>
      <c r="KPI67" s="328"/>
      <c r="KPJ67" s="328"/>
      <c r="KPK67" s="328"/>
      <c r="KPL67" s="328"/>
      <c r="KPM67" s="328"/>
      <c r="KPN67" s="328"/>
      <c r="KPO67" s="328"/>
      <c r="KPP67" s="328"/>
      <c r="KPQ67" s="328"/>
      <c r="KPR67" s="328"/>
      <c r="KPS67" s="328"/>
      <c r="KPT67" s="328"/>
      <c r="KPU67" s="328"/>
      <c r="KPV67" s="328"/>
      <c r="KPW67" s="328"/>
      <c r="KPX67" s="328"/>
      <c r="KPY67" s="328"/>
      <c r="KPZ67" s="328"/>
      <c r="KQA67" s="328"/>
      <c r="KQB67" s="328"/>
      <c r="KQC67" s="328"/>
      <c r="KQD67" s="328"/>
      <c r="KQE67" s="328"/>
      <c r="KQF67" s="328"/>
      <c r="KQG67" s="328"/>
      <c r="KQH67" s="328"/>
      <c r="KQI67" s="328"/>
      <c r="KQJ67" s="328"/>
      <c r="KQK67" s="328"/>
      <c r="KQL67" s="328"/>
      <c r="KQM67" s="328"/>
      <c r="KQN67" s="328"/>
      <c r="KQO67" s="328"/>
      <c r="KQP67" s="328"/>
      <c r="KQQ67" s="328"/>
      <c r="KQR67" s="328"/>
      <c r="KQS67" s="328"/>
      <c r="KQT67" s="328"/>
      <c r="KQU67" s="328"/>
      <c r="KQV67" s="328"/>
      <c r="KQW67" s="328"/>
      <c r="KQX67" s="328"/>
      <c r="KQY67" s="328"/>
      <c r="KQZ67" s="328"/>
      <c r="KRA67" s="328"/>
      <c r="KRB67" s="328"/>
      <c r="KRC67" s="328"/>
      <c r="KRD67" s="328"/>
      <c r="KRE67" s="328"/>
      <c r="KRF67" s="328"/>
      <c r="KRG67" s="328"/>
      <c r="KRH67" s="328"/>
      <c r="KRI67" s="328"/>
      <c r="KRJ67" s="328"/>
      <c r="KRK67" s="328"/>
      <c r="KRL67" s="328"/>
      <c r="KRM67" s="328"/>
      <c r="KRN67" s="328"/>
      <c r="KRO67" s="328"/>
      <c r="KRP67" s="328"/>
      <c r="KRQ67" s="328"/>
      <c r="KRR67" s="328"/>
      <c r="KRS67" s="328"/>
      <c r="KRT67" s="328"/>
      <c r="KRU67" s="328"/>
      <c r="KRV67" s="328"/>
      <c r="KRW67" s="328"/>
      <c r="KRX67" s="328"/>
      <c r="KRY67" s="328"/>
      <c r="KRZ67" s="328"/>
      <c r="KSA67" s="328"/>
      <c r="KSB67" s="328"/>
      <c r="KSC67" s="328"/>
      <c r="KSD67" s="328"/>
      <c r="KSE67" s="328"/>
      <c r="KSF67" s="328"/>
      <c r="KSG67" s="328"/>
      <c r="KSH67" s="328"/>
      <c r="KSI67" s="328"/>
      <c r="KSJ67" s="328"/>
      <c r="KSK67" s="328"/>
      <c r="KSL67" s="328"/>
      <c r="KSM67" s="328"/>
      <c r="KSN67" s="328"/>
      <c r="KSO67" s="328"/>
      <c r="KSP67" s="328"/>
      <c r="KSQ67" s="328"/>
      <c r="KSR67" s="328"/>
      <c r="KSS67" s="328"/>
      <c r="KST67" s="328"/>
      <c r="KSU67" s="328"/>
      <c r="KSV67" s="328"/>
      <c r="KSW67" s="328"/>
      <c r="KSX67" s="328"/>
      <c r="KSY67" s="328"/>
      <c r="KSZ67" s="328"/>
      <c r="KTA67" s="328"/>
      <c r="KTB67" s="328"/>
      <c r="KTC67" s="328"/>
      <c r="KTD67" s="328"/>
      <c r="KTE67" s="328"/>
      <c r="KTF67" s="328"/>
      <c r="KTG67" s="328"/>
      <c r="KTH67" s="328"/>
      <c r="KTI67" s="328"/>
      <c r="KTJ67" s="328"/>
      <c r="KTK67" s="328"/>
      <c r="KTL67" s="328"/>
      <c r="KTM67" s="328"/>
      <c r="KTN67" s="328"/>
      <c r="KTO67" s="328"/>
      <c r="KTP67" s="328"/>
      <c r="KTQ67" s="328"/>
      <c r="KTR67" s="328"/>
      <c r="KTS67" s="328"/>
      <c r="KTT67" s="328"/>
      <c r="KTU67" s="328"/>
      <c r="KTV67" s="328"/>
      <c r="KTW67" s="328"/>
      <c r="KTX67" s="328"/>
      <c r="KTY67" s="328"/>
      <c r="KTZ67" s="328"/>
      <c r="KUA67" s="328"/>
      <c r="KUB67" s="328"/>
      <c r="KUC67" s="328"/>
      <c r="KUD67" s="328"/>
      <c r="KUE67" s="328"/>
      <c r="KUF67" s="328"/>
      <c r="KUG67" s="328"/>
      <c r="KUH67" s="328"/>
      <c r="KUI67" s="328"/>
      <c r="KUJ67" s="328"/>
      <c r="KUK67" s="328"/>
      <c r="KUL67" s="328"/>
      <c r="KUM67" s="328"/>
      <c r="KUN67" s="328"/>
      <c r="KUO67" s="328"/>
      <c r="KUP67" s="328"/>
      <c r="KUQ67" s="328"/>
      <c r="KUR67" s="328"/>
      <c r="KUS67" s="328"/>
      <c r="KUT67" s="328"/>
      <c r="KUU67" s="328"/>
      <c r="KUV67" s="328"/>
      <c r="KUW67" s="328"/>
      <c r="KUX67" s="328"/>
      <c r="KUY67" s="328"/>
      <c r="KUZ67" s="328"/>
      <c r="KVA67" s="328"/>
      <c r="KVB67" s="328"/>
      <c r="KVC67" s="328"/>
      <c r="KVD67" s="328"/>
      <c r="KVE67" s="328"/>
      <c r="KVF67" s="328"/>
      <c r="KVG67" s="328"/>
      <c r="KVH67" s="328"/>
      <c r="KVI67" s="328"/>
      <c r="KVJ67" s="328"/>
      <c r="KVK67" s="328"/>
      <c r="KVL67" s="328"/>
      <c r="KVM67" s="328"/>
      <c r="KVN67" s="328"/>
      <c r="KVO67" s="328"/>
      <c r="KVP67" s="328"/>
      <c r="KVQ67" s="328"/>
      <c r="KVR67" s="328"/>
      <c r="KVS67" s="328"/>
      <c r="KVT67" s="328"/>
      <c r="KVU67" s="328"/>
      <c r="KVV67" s="328"/>
      <c r="KVW67" s="328"/>
      <c r="KVX67" s="328"/>
      <c r="KVY67" s="328"/>
      <c r="KVZ67" s="328"/>
      <c r="KWA67" s="328"/>
      <c r="KWB67" s="328"/>
      <c r="KWC67" s="328"/>
      <c r="KWD67" s="328"/>
      <c r="KWE67" s="328"/>
      <c r="KWF67" s="328"/>
      <c r="KWG67" s="328"/>
      <c r="KWH67" s="328"/>
      <c r="KWI67" s="328"/>
      <c r="KWJ67" s="328"/>
      <c r="KWK67" s="328"/>
      <c r="KWL67" s="328"/>
      <c r="KWM67" s="328"/>
      <c r="KWN67" s="328"/>
      <c r="KWO67" s="328"/>
      <c r="KWP67" s="328"/>
      <c r="KWQ67" s="328"/>
      <c r="KWR67" s="328"/>
      <c r="KWS67" s="328"/>
      <c r="KWT67" s="328"/>
      <c r="KWU67" s="328"/>
      <c r="KWV67" s="328"/>
      <c r="KWW67" s="328"/>
      <c r="KWX67" s="328"/>
      <c r="KWY67" s="328"/>
      <c r="KWZ67" s="328"/>
      <c r="KXA67" s="328"/>
      <c r="KXB67" s="328"/>
      <c r="KXC67" s="328"/>
      <c r="KXD67" s="328"/>
      <c r="KXE67" s="328"/>
      <c r="KXF67" s="328"/>
      <c r="KXG67" s="328"/>
      <c r="KXH67" s="328"/>
      <c r="KXI67" s="328"/>
      <c r="KXJ67" s="328"/>
      <c r="KXK67" s="328"/>
      <c r="KXL67" s="328"/>
      <c r="KXM67" s="328"/>
      <c r="KXN67" s="328"/>
      <c r="KXO67" s="328"/>
      <c r="KXP67" s="328"/>
      <c r="KXQ67" s="328"/>
      <c r="KXR67" s="328"/>
      <c r="KXS67" s="328"/>
      <c r="KXT67" s="328"/>
      <c r="KXU67" s="328"/>
      <c r="KXV67" s="328"/>
      <c r="KXW67" s="328"/>
      <c r="KXX67" s="328"/>
      <c r="KXY67" s="328"/>
      <c r="KXZ67" s="328"/>
      <c r="KYA67" s="328"/>
      <c r="KYB67" s="328"/>
      <c r="KYC67" s="328"/>
      <c r="KYD67" s="328"/>
      <c r="KYE67" s="328"/>
      <c r="KYF67" s="328"/>
      <c r="KYG67" s="328"/>
      <c r="KYH67" s="328"/>
      <c r="KYI67" s="328"/>
      <c r="KYJ67" s="328"/>
      <c r="KYK67" s="328"/>
      <c r="KYL67" s="328"/>
      <c r="KYM67" s="328"/>
      <c r="KYN67" s="328"/>
      <c r="KYO67" s="328"/>
      <c r="KYP67" s="328"/>
      <c r="KYQ67" s="328"/>
      <c r="KYR67" s="328"/>
      <c r="KYS67" s="328"/>
      <c r="KYT67" s="328"/>
      <c r="KYU67" s="328"/>
      <c r="KYV67" s="328"/>
      <c r="KYW67" s="328"/>
      <c r="KYX67" s="328"/>
      <c r="KYY67" s="328"/>
      <c r="KYZ67" s="328"/>
      <c r="KZA67" s="328"/>
      <c r="KZB67" s="328"/>
      <c r="KZC67" s="328"/>
      <c r="KZD67" s="328"/>
      <c r="KZE67" s="328"/>
      <c r="KZF67" s="328"/>
      <c r="KZG67" s="328"/>
      <c r="KZH67" s="328"/>
      <c r="KZI67" s="328"/>
      <c r="KZJ67" s="328"/>
      <c r="KZK67" s="328"/>
      <c r="KZL67" s="328"/>
      <c r="KZM67" s="328"/>
      <c r="KZN67" s="328"/>
      <c r="KZO67" s="328"/>
      <c r="KZP67" s="328"/>
      <c r="KZQ67" s="328"/>
      <c r="KZR67" s="328"/>
      <c r="KZS67" s="328"/>
      <c r="KZT67" s="328"/>
      <c r="KZU67" s="328"/>
      <c r="KZV67" s="328"/>
      <c r="KZW67" s="328"/>
      <c r="KZX67" s="328"/>
      <c r="KZY67" s="328"/>
      <c r="KZZ67" s="328"/>
      <c r="LAA67" s="328"/>
      <c r="LAB67" s="328"/>
      <c r="LAC67" s="328"/>
      <c r="LAD67" s="328"/>
      <c r="LAE67" s="328"/>
      <c r="LAF67" s="328"/>
      <c r="LAG67" s="328"/>
      <c r="LAH67" s="328"/>
      <c r="LAI67" s="328"/>
      <c r="LAJ67" s="328"/>
      <c r="LAK67" s="328"/>
      <c r="LAL67" s="328"/>
      <c r="LAM67" s="328"/>
      <c r="LAN67" s="328"/>
      <c r="LAO67" s="328"/>
      <c r="LAP67" s="328"/>
      <c r="LAQ67" s="328"/>
      <c r="LAR67" s="328"/>
      <c r="LAS67" s="328"/>
      <c r="LAT67" s="328"/>
      <c r="LAU67" s="328"/>
      <c r="LAV67" s="328"/>
      <c r="LAW67" s="328"/>
      <c r="LAX67" s="328"/>
      <c r="LAY67" s="328"/>
      <c r="LAZ67" s="328"/>
      <c r="LBA67" s="328"/>
      <c r="LBB67" s="328"/>
      <c r="LBC67" s="328"/>
      <c r="LBD67" s="328"/>
      <c r="LBE67" s="328"/>
      <c r="LBF67" s="328"/>
      <c r="LBG67" s="328"/>
      <c r="LBH67" s="328"/>
      <c r="LBI67" s="328"/>
      <c r="LBJ67" s="328"/>
      <c r="LBK67" s="328"/>
      <c r="LBL67" s="328"/>
      <c r="LBM67" s="328"/>
      <c r="LBN67" s="328"/>
      <c r="LBO67" s="328"/>
      <c r="LBP67" s="328"/>
      <c r="LBQ67" s="328"/>
      <c r="LBR67" s="328"/>
      <c r="LBS67" s="328"/>
      <c r="LBT67" s="328"/>
      <c r="LBU67" s="328"/>
      <c r="LBV67" s="328"/>
      <c r="LBW67" s="328"/>
      <c r="LBX67" s="328"/>
      <c r="LBY67" s="328"/>
      <c r="LBZ67" s="328"/>
      <c r="LCA67" s="328"/>
      <c r="LCB67" s="328"/>
      <c r="LCC67" s="328"/>
      <c r="LCD67" s="328"/>
      <c r="LCE67" s="328"/>
      <c r="LCF67" s="328"/>
      <c r="LCG67" s="328"/>
      <c r="LCH67" s="328"/>
      <c r="LCI67" s="328"/>
      <c r="LCJ67" s="328"/>
      <c r="LCK67" s="328"/>
      <c r="LCL67" s="328"/>
      <c r="LCM67" s="328"/>
      <c r="LCN67" s="328"/>
      <c r="LCO67" s="328"/>
      <c r="LCP67" s="328"/>
      <c r="LCQ67" s="328"/>
      <c r="LCR67" s="328"/>
      <c r="LCS67" s="328"/>
      <c r="LCT67" s="328"/>
      <c r="LCU67" s="328"/>
      <c r="LCV67" s="328"/>
      <c r="LCW67" s="328"/>
      <c r="LCX67" s="328"/>
      <c r="LCY67" s="328"/>
      <c r="LCZ67" s="328"/>
      <c r="LDA67" s="328"/>
      <c r="LDB67" s="328"/>
      <c r="LDC67" s="328"/>
      <c r="LDD67" s="328"/>
      <c r="LDE67" s="328"/>
      <c r="LDF67" s="328"/>
      <c r="LDG67" s="328"/>
      <c r="LDH67" s="328"/>
      <c r="LDI67" s="328"/>
      <c r="LDJ67" s="328"/>
      <c r="LDK67" s="328"/>
      <c r="LDL67" s="328"/>
      <c r="LDM67" s="328"/>
      <c r="LDN67" s="328"/>
      <c r="LDO67" s="328"/>
      <c r="LDP67" s="328"/>
      <c r="LDQ67" s="328"/>
      <c r="LDR67" s="328"/>
      <c r="LDS67" s="328"/>
      <c r="LDT67" s="328"/>
      <c r="LDU67" s="328"/>
      <c r="LDV67" s="328"/>
      <c r="LDW67" s="328"/>
      <c r="LDX67" s="328"/>
      <c r="LDY67" s="328"/>
      <c r="LDZ67" s="328"/>
      <c r="LEA67" s="328"/>
      <c r="LEB67" s="328"/>
      <c r="LEC67" s="328"/>
      <c r="LED67" s="328"/>
      <c r="LEE67" s="328"/>
      <c r="LEF67" s="328"/>
      <c r="LEG67" s="328"/>
      <c r="LEH67" s="328"/>
      <c r="LEI67" s="328"/>
      <c r="LEJ67" s="328"/>
      <c r="LEK67" s="328"/>
      <c r="LEL67" s="328"/>
      <c r="LEM67" s="328"/>
      <c r="LEN67" s="328"/>
      <c r="LEO67" s="328"/>
      <c r="LEP67" s="328"/>
      <c r="LEQ67" s="328"/>
      <c r="LER67" s="328"/>
      <c r="LES67" s="328"/>
      <c r="LET67" s="328"/>
      <c r="LEU67" s="328"/>
      <c r="LEV67" s="328"/>
      <c r="LEW67" s="328"/>
      <c r="LEX67" s="328"/>
      <c r="LEY67" s="328"/>
      <c r="LEZ67" s="328"/>
      <c r="LFA67" s="328"/>
      <c r="LFB67" s="328"/>
      <c r="LFC67" s="328"/>
      <c r="LFD67" s="328"/>
      <c r="LFE67" s="328"/>
      <c r="LFF67" s="328"/>
      <c r="LFG67" s="328"/>
      <c r="LFH67" s="328"/>
      <c r="LFI67" s="328"/>
      <c r="LFJ67" s="328"/>
      <c r="LFK67" s="328"/>
      <c r="LFL67" s="328"/>
      <c r="LFM67" s="328"/>
      <c r="LFN67" s="328"/>
      <c r="LFO67" s="328"/>
      <c r="LFP67" s="328"/>
      <c r="LFQ67" s="328"/>
      <c r="LFR67" s="328"/>
      <c r="LFS67" s="328"/>
      <c r="LFT67" s="328"/>
      <c r="LFU67" s="328"/>
      <c r="LFV67" s="328"/>
      <c r="LFW67" s="328"/>
      <c r="LFX67" s="328"/>
      <c r="LFY67" s="328"/>
      <c r="LFZ67" s="328"/>
      <c r="LGA67" s="328"/>
      <c r="LGB67" s="328"/>
      <c r="LGC67" s="328"/>
      <c r="LGD67" s="328"/>
      <c r="LGE67" s="328"/>
      <c r="LGF67" s="328"/>
      <c r="LGG67" s="328"/>
      <c r="LGH67" s="328"/>
      <c r="LGI67" s="328"/>
      <c r="LGJ67" s="328"/>
      <c r="LGK67" s="328"/>
      <c r="LGL67" s="328"/>
      <c r="LGM67" s="328"/>
      <c r="LGN67" s="328"/>
      <c r="LGO67" s="328"/>
      <c r="LGP67" s="328"/>
      <c r="LGQ67" s="328"/>
      <c r="LGR67" s="328"/>
      <c r="LGS67" s="328"/>
      <c r="LGT67" s="328"/>
      <c r="LGU67" s="328"/>
      <c r="LGV67" s="328"/>
      <c r="LGW67" s="328"/>
      <c r="LGX67" s="328"/>
      <c r="LGY67" s="328"/>
      <c r="LGZ67" s="328"/>
      <c r="LHA67" s="328"/>
      <c r="LHB67" s="328"/>
      <c r="LHC67" s="328"/>
      <c r="LHD67" s="328"/>
      <c r="LHE67" s="328"/>
      <c r="LHF67" s="328"/>
      <c r="LHG67" s="328"/>
      <c r="LHH67" s="328"/>
      <c r="LHI67" s="328"/>
      <c r="LHJ67" s="328"/>
      <c r="LHK67" s="328"/>
      <c r="LHL67" s="328"/>
      <c r="LHM67" s="328"/>
      <c r="LHN67" s="328"/>
      <c r="LHO67" s="328"/>
      <c r="LHP67" s="328"/>
      <c r="LHQ67" s="328"/>
      <c r="LHR67" s="328"/>
      <c r="LHS67" s="328"/>
      <c r="LHT67" s="328"/>
      <c r="LHU67" s="328"/>
      <c r="LHV67" s="328"/>
      <c r="LHW67" s="328"/>
      <c r="LHX67" s="328"/>
      <c r="LHY67" s="328"/>
      <c r="LHZ67" s="328"/>
      <c r="LIA67" s="328"/>
      <c r="LIB67" s="328"/>
      <c r="LIC67" s="328"/>
      <c r="LID67" s="328"/>
      <c r="LIE67" s="328"/>
      <c r="LIF67" s="328"/>
      <c r="LIG67" s="328"/>
      <c r="LIH67" s="328"/>
      <c r="LII67" s="328"/>
      <c r="LIJ67" s="328"/>
      <c r="LIK67" s="328"/>
      <c r="LIL67" s="328"/>
      <c r="LIM67" s="328"/>
      <c r="LIN67" s="328"/>
      <c r="LIO67" s="328"/>
      <c r="LIP67" s="328"/>
      <c r="LIQ67" s="328"/>
      <c r="LIR67" s="328"/>
      <c r="LIS67" s="328"/>
      <c r="LIT67" s="328"/>
      <c r="LIU67" s="328"/>
      <c r="LIV67" s="328"/>
      <c r="LIW67" s="328"/>
      <c r="LIX67" s="328"/>
      <c r="LIY67" s="328"/>
      <c r="LIZ67" s="328"/>
      <c r="LJA67" s="328"/>
      <c r="LJB67" s="328"/>
      <c r="LJC67" s="328"/>
      <c r="LJD67" s="328"/>
      <c r="LJE67" s="328"/>
      <c r="LJF67" s="328"/>
      <c r="LJG67" s="328"/>
      <c r="LJH67" s="328"/>
      <c r="LJI67" s="328"/>
      <c r="LJJ67" s="328"/>
      <c r="LJK67" s="328"/>
      <c r="LJL67" s="328"/>
      <c r="LJM67" s="328"/>
      <c r="LJN67" s="328"/>
      <c r="LJO67" s="328"/>
      <c r="LJP67" s="328"/>
      <c r="LJQ67" s="328"/>
      <c r="LJR67" s="328"/>
      <c r="LJS67" s="328"/>
      <c r="LJT67" s="328"/>
      <c r="LJU67" s="328"/>
      <c r="LJV67" s="328"/>
      <c r="LJW67" s="328"/>
      <c r="LJX67" s="328"/>
      <c r="LJY67" s="328"/>
      <c r="LJZ67" s="328"/>
      <c r="LKA67" s="328"/>
      <c r="LKB67" s="328"/>
      <c r="LKC67" s="328"/>
      <c r="LKD67" s="328"/>
      <c r="LKE67" s="328"/>
      <c r="LKF67" s="328"/>
      <c r="LKG67" s="328"/>
      <c r="LKH67" s="328"/>
      <c r="LKI67" s="328"/>
      <c r="LKJ67" s="328"/>
      <c r="LKK67" s="328"/>
      <c r="LKL67" s="328"/>
      <c r="LKM67" s="328"/>
      <c r="LKN67" s="328"/>
      <c r="LKO67" s="328"/>
      <c r="LKP67" s="328"/>
      <c r="LKQ67" s="328"/>
      <c r="LKR67" s="328"/>
      <c r="LKS67" s="328"/>
      <c r="LKT67" s="328"/>
      <c r="LKU67" s="328"/>
      <c r="LKV67" s="328"/>
      <c r="LKW67" s="328"/>
      <c r="LKX67" s="328"/>
      <c r="LKY67" s="328"/>
      <c r="LKZ67" s="328"/>
      <c r="LLA67" s="328"/>
      <c r="LLB67" s="328"/>
      <c r="LLC67" s="328"/>
      <c r="LLD67" s="328"/>
      <c r="LLE67" s="328"/>
      <c r="LLF67" s="328"/>
      <c r="LLG67" s="328"/>
      <c r="LLH67" s="328"/>
      <c r="LLI67" s="328"/>
      <c r="LLJ67" s="328"/>
      <c r="LLK67" s="328"/>
      <c r="LLL67" s="328"/>
      <c r="LLM67" s="328"/>
      <c r="LLN67" s="328"/>
      <c r="LLO67" s="328"/>
      <c r="LLP67" s="328"/>
      <c r="LLQ67" s="328"/>
      <c r="LLR67" s="328"/>
      <c r="LLS67" s="328"/>
      <c r="LLT67" s="328"/>
      <c r="LLU67" s="328"/>
      <c r="LLV67" s="328"/>
      <c r="LLW67" s="328"/>
      <c r="LLX67" s="328"/>
      <c r="LLY67" s="328"/>
      <c r="LLZ67" s="328"/>
      <c r="LMA67" s="328"/>
      <c r="LMB67" s="328"/>
      <c r="LMC67" s="328"/>
      <c r="LMD67" s="328"/>
      <c r="LME67" s="328"/>
      <c r="LMF67" s="328"/>
      <c r="LMG67" s="328"/>
      <c r="LMH67" s="328"/>
      <c r="LMI67" s="328"/>
      <c r="LMJ67" s="328"/>
      <c r="LMK67" s="328"/>
      <c r="LML67" s="328"/>
      <c r="LMM67" s="328"/>
      <c r="LMN67" s="328"/>
      <c r="LMO67" s="328"/>
      <c r="LMP67" s="328"/>
      <c r="LMQ67" s="328"/>
      <c r="LMR67" s="328"/>
      <c r="LMS67" s="328"/>
      <c r="LMT67" s="328"/>
      <c r="LMU67" s="328"/>
      <c r="LMV67" s="328"/>
      <c r="LMW67" s="328"/>
      <c r="LMX67" s="328"/>
      <c r="LMY67" s="328"/>
      <c r="LMZ67" s="328"/>
      <c r="LNA67" s="328"/>
      <c r="LNB67" s="328"/>
      <c r="LNC67" s="328"/>
      <c r="LND67" s="328"/>
      <c r="LNE67" s="328"/>
      <c r="LNF67" s="328"/>
      <c r="LNG67" s="328"/>
      <c r="LNH67" s="328"/>
      <c r="LNI67" s="328"/>
      <c r="LNJ67" s="328"/>
      <c r="LNK67" s="328"/>
      <c r="LNL67" s="328"/>
      <c r="LNM67" s="328"/>
      <c r="LNN67" s="328"/>
      <c r="LNO67" s="328"/>
      <c r="LNP67" s="328"/>
      <c r="LNQ67" s="328"/>
      <c r="LNR67" s="328"/>
      <c r="LNS67" s="328"/>
      <c r="LNT67" s="328"/>
      <c r="LNU67" s="328"/>
      <c r="LNV67" s="328"/>
      <c r="LNW67" s="328"/>
      <c r="LNX67" s="328"/>
      <c r="LNY67" s="328"/>
      <c r="LNZ67" s="328"/>
      <c r="LOA67" s="328"/>
      <c r="LOB67" s="328"/>
      <c r="LOC67" s="328"/>
      <c r="LOD67" s="328"/>
      <c r="LOE67" s="328"/>
      <c r="LOF67" s="328"/>
      <c r="LOG67" s="328"/>
      <c r="LOH67" s="328"/>
      <c r="LOI67" s="328"/>
      <c r="LOJ67" s="328"/>
      <c r="LOK67" s="328"/>
      <c r="LOL67" s="328"/>
      <c r="LOM67" s="328"/>
      <c r="LON67" s="328"/>
      <c r="LOO67" s="328"/>
      <c r="LOP67" s="328"/>
      <c r="LOQ67" s="328"/>
      <c r="LOR67" s="328"/>
      <c r="LOS67" s="328"/>
      <c r="LOT67" s="328"/>
      <c r="LOU67" s="328"/>
      <c r="LOV67" s="328"/>
      <c r="LOW67" s="328"/>
      <c r="LOX67" s="328"/>
      <c r="LOY67" s="328"/>
      <c r="LOZ67" s="328"/>
      <c r="LPA67" s="328"/>
      <c r="LPB67" s="328"/>
      <c r="LPC67" s="328"/>
      <c r="LPD67" s="328"/>
      <c r="LPE67" s="328"/>
      <c r="LPF67" s="328"/>
      <c r="LPG67" s="328"/>
      <c r="LPH67" s="328"/>
      <c r="LPI67" s="328"/>
      <c r="LPJ67" s="328"/>
      <c r="LPK67" s="328"/>
      <c r="LPL67" s="328"/>
      <c r="LPM67" s="328"/>
      <c r="LPN67" s="328"/>
      <c r="LPO67" s="328"/>
      <c r="LPP67" s="328"/>
      <c r="LPQ67" s="328"/>
      <c r="LPR67" s="328"/>
      <c r="LPS67" s="328"/>
      <c r="LPT67" s="328"/>
      <c r="LPU67" s="328"/>
      <c r="LPV67" s="328"/>
      <c r="LPW67" s="328"/>
      <c r="LPX67" s="328"/>
      <c r="LPY67" s="328"/>
      <c r="LPZ67" s="328"/>
      <c r="LQA67" s="328"/>
      <c r="LQB67" s="328"/>
      <c r="LQC67" s="328"/>
      <c r="LQD67" s="328"/>
      <c r="LQE67" s="328"/>
      <c r="LQF67" s="328"/>
      <c r="LQG67" s="328"/>
      <c r="LQH67" s="328"/>
      <c r="LQI67" s="328"/>
      <c r="LQJ67" s="328"/>
      <c r="LQK67" s="328"/>
      <c r="LQL67" s="328"/>
      <c r="LQM67" s="328"/>
      <c r="LQN67" s="328"/>
      <c r="LQO67" s="328"/>
      <c r="LQP67" s="328"/>
      <c r="LQQ67" s="328"/>
      <c r="LQR67" s="328"/>
      <c r="LQS67" s="328"/>
      <c r="LQT67" s="328"/>
      <c r="LQU67" s="328"/>
      <c r="LQV67" s="328"/>
      <c r="LQW67" s="328"/>
      <c r="LQX67" s="328"/>
      <c r="LQY67" s="328"/>
      <c r="LQZ67" s="328"/>
      <c r="LRA67" s="328"/>
      <c r="LRB67" s="328"/>
      <c r="LRC67" s="328"/>
      <c r="LRD67" s="328"/>
      <c r="LRE67" s="328"/>
      <c r="LRF67" s="328"/>
      <c r="LRG67" s="328"/>
      <c r="LRH67" s="328"/>
      <c r="LRI67" s="328"/>
      <c r="LRJ67" s="328"/>
      <c r="LRK67" s="328"/>
      <c r="LRL67" s="328"/>
      <c r="LRM67" s="328"/>
      <c r="LRN67" s="328"/>
      <c r="LRO67" s="328"/>
      <c r="LRP67" s="328"/>
      <c r="LRQ67" s="328"/>
      <c r="LRR67" s="328"/>
      <c r="LRS67" s="328"/>
      <c r="LRT67" s="328"/>
      <c r="LRU67" s="328"/>
      <c r="LRV67" s="328"/>
      <c r="LRW67" s="328"/>
      <c r="LRX67" s="328"/>
      <c r="LRY67" s="328"/>
      <c r="LRZ67" s="328"/>
      <c r="LSA67" s="328"/>
      <c r="LSB67" s="328"/>
      <c r="LSC67" s="328"/>
      <c r="LSD67" s="328"/>
      <c r="LSE67" s="328"/>
      <c r="LSF67" s="328"/>
      <c r="LSG67" s="328"/>
      <c r="LSH67" s="328"/>
      <c r="LSI67" s="328"/>
      <c r="LSJ67" s="328"/>
      <c r="LSK67" s="328"/>
      <c r="LSL67" s="328"/>
      <c r="LSM67" s="328"/>
      <c r="LSN67" s="328"/>
      <c r="LSO67" s="328"/>
      <c r="LSP67" s="328"/>
      <c r="LSQ67" s="328"/>
      <c r="LSR67" s="328"/>
      <c r="LSS67" s="328"/>
      <c r="LST67" s="328"/>
      <c r="LSU67" s="328"/>
      <c r="LSV67" s="328"/>
      <c r="LSW67" s="328"/>
      <c r="LSX67" s="328"/>
      <c r="LSY67" s="328"/>
      <c r="LSZ67" s="328"/>
      <c r="LTA67" s="328"/>
      <c r="LTB67" s="328"/>
      <c r="LTC67" s="328"/>
      <c r="LTD67" s="328"/>
      <c r="LTE67" s="328"/>
      <c r="LTF67" s="328"/>
      <c r="LTG67" s="328"/>
      <c r="LTH67" s="328"/>
      <c r="LTI67" s="328"/>
      <c r="LTJ67" s="328"/>
      <c r="LTK67" s="328"/>
      <c r="LTL67" s="328"/>
      <c r="LTM67" s="328"/>
      <c r="LTN67" s="328"/>
      <c r="LTO67" s="328"/>
      <c r="LTP67" s="328"/>
      <c r="LTQ67" s="328"/>
      <c r="LTR67" s="328"/>
      <c r="LTS67" s="328"/>
      <c r="LTT67" s="328"/>
      <c r="LTU67" s="328"/>
      <c r="LTV67" s="328"/>
      <c r="LTW67" s="328"/>
      <c r="LTX67" s="328"/>
      <c r="LTY67" s="328"/>
      <c r="LTZ67" s="328"/>
      <c r="LUA67" s="328"/>
      <c r="LUB67" s="328"/>
      <c r="LUC67" s="328"/>
      <c r="LUD67" s="328"/>
      <c r="LUE67" s="328"/>
      <c r="LUF67" s="328"/>
      <c r="LUG67" s="328"/>
      <c r="LUH67" s="328"/>
      <c r="LUI67" s="328"/>
      <c r="LUJ67" s="328"/>
      <c r="LUK67" s="328"/>
      <c r="LUL67" s="328"/>
      <c r="LUM67" s="328"/>
      <c r="LUN67" s="328"/>
      <c r="LUO67" s="328"/>
      <c r="LUP67" s="328"/>
      <c r="LUQ67" s="328"/>
      <c r="LUR67" s="328"/>
      <c r="LUS67" s="328"/>
      <c r="LUT67" s="328"/>
      <c r="LUU67" s="328"/>
      <c r="LUV67" s="328"/>
      <c r="LUW67" s="328"/>
      <c r="LUX67" s="328"/>
      <c r="LUY67" s="328"/>
      <c r="LUZ67" s="328"/>
      <c r="LVA67" s="328"/>
      <c r="LVB67" s="328"/>
      <c r="LVC67" s="328"/>
      <c r="LVD67" s="328"/>
      <c r="LVE67" s="328"/>
      <c r="LVF67" s="328"/>
      <c r="LVG67" s="328"/>
      <c r="LVH67" s="328"/>
      <c r="LVI67" s="328"/>
      <c r="LVJ67" s="328"/>
      <c r="LVK67" s="328"/>
      <c r="LVL67" s="328"/>
      <c r="LVM67" s="328"/>
      <c r="LVN67" s="328"/>
      <c r="LVO67" s="328"/>
      <c r="LVP67" s="328"/>
      <c r="LVQ67" s="328"/>
      <c r="LVR67" s="328"/>
      <c r="LVS67" s="328"/>
      <c r="LVT67" s="328"/>
      <c r="LVU67" s="328"/>
      <c r="LVV67" s="328"/>
      <c r="LVW67" s="328"/>
      <c r="LVX67" s="328"/>
      <c r="LVY67" s="328"/>
      <c r="LVZ67" s="328"/>
      <c r="LWA67" s="328"/>
      <c r="LWB67" s="328"/>
      <c r="LWC67" s="328"/>
      <c r="LWD67" s="328"/>
      <c r="LWE67" s="328"/>
      <c r="LWF67" s="328"/>
      <c r="LWG67" s="328"/>
      <c r="LWH67" s="328"/>
      <c r="LWI67" s="328"/>
      <c r="LWJ67" s="328"/>
      <c r="LWK67" s="328"/>
      <c r="LWL67" s="328"/>
      <c r="LWM67" s="328"/>
      <c r="LWN67" s="328"/>
      <c r="LWO67" s="328"/>
      <c r="LWP67" s="328"/>
      <c r="LWQ67" s="328"/>
      <c r="LWR67" s="328"/>
      <c r="LWS67" s="328"/>
      <c r="LWT67" s="328"/>
      <c r="LWU67" s="328"/>
      <c r="LWV67" s="328"/>
      <c r="LWW67" s="328"/>
      <c r="LWX67" s="328"/>
      <c r="LWY67" s="328"/>
      <c r="LWZ67" s="328"/>
      <c r="LXA67" s="328"/>
      <c r="LXB67" s="328"/>
      <c r="LXC67" s="328"/>
      <c r="LXD67" s="328"/>
      <c r="LXE67" s="328"/>
      <c r="LXF67" s="328"/>
      <c r="LXG67" s="328"/>
      <c r="LXH67" s="328"/>
      <c r="LXI67" s="328"/>
      <c r="LXJ67" s="328"/>
      <c r="LXK67" s="328"/>
      <c r="LXL67" s="328"/>
      <c r="LXM67" s="328"/>
      <c r="LXN67" s="328"/>
      <c r="LXO67" s="328"/>
      <c r="LXP67" s="328"/>
      <c r="LXQ67" s="328"/>
      <c r="LXR67" s="328"/>
      <c r="LXS67" s="328"/>
      <c r="LXT67" s="328"/>
      <c r="LXU67" s="328"/>
      <c r="LXV67" s="328"/>
      <c r="LXW67" s="328"/>
      <c r="LXX67" s="328"/>
      <c r="LXY67" s="328"/>
      <c r="LXZ67" s="328"/>
      <c r="LYA67" s="328"/>
      <c r="LYB67" s="328"/>
      <c r="LYC67" s="328"/>
      <c r="LYD67" s="328"/>
      <c r="LYE67" s="328"/>
      <c r="LYF67" s="328"/>
      <c r="LYG67" s="328"/>
      <c r="LYH67" s="328"/>
      <c r="LYI67" s="328"/>
      <c r="LYJ67" s="328"/>
      <c r="LYK67" s="328"/>
      <c r="LYL67" s="328"/>
      <c r="LYM67" s="328"/>
      <c r="LYN67" s="328"/>
      <c r="LYO67" s="328"/>
      <c r="LYP67" s="328"/>
      <c r="LYQ67" s="328"/>
      <c r="LYR67" s="328"/>
      <c r="LYS67" s="328"/>
      <c r="LYT67" s="328"/>
      <c r="LYU67" s="328"/>
      <c r="LYV67" s="328"/>
      <c r="LYW67" s="328"/>
      <c r="LYX67" s="328"/>
      <c r="LYY67" s="328"/>
      <c r="LYZ67" s="328"/>
      <c r="LZA67" s="328"/>
      <c r="LZB67" s="328"/>
      <c r="LZC67" s="328"/>
      <c r="LZD67" s="328"/>
      <c r="LZE67" s="328"/>
      <c r="LZF67" s="328"/>
      <c r="LZG67" s="328"/>
      <c r="LZH67" s="328"/>
      <c r="LZI67" s="328"/>
      <c r="LZJ67" s="328"/>
      <c r="LZK67" s="328"/>
      <c r="LZL67" s="328"/>
      <c r="LZM67" s="328"/>
      <c r="LZN67" s="328"/>
      <c r="LZO67" s="328"/>
      <c r="LZP67" s="328"/>
      <c r="LZQ67" s="328"/>
      <c r="LZR67" s="328"/>
      <c r="LZS67" s="328"/>
      <c r="LZT67" s="328"/>
      <c r="LZU67" s="328"/>
      <c r="LZV67" s="328"/>
      <c r="LZW67" s="328"/>
      <c r="LZX67" s="328"/>
      <c r="LZY67" s="328"/>
      <c r="LZZ67" s="328"/>
      <c r="MAA67" s="328"/>
      <c r="MAB67" s="328"/>
      <c r="MAC67" s="328"/>
      <c r="MAD67" s="328"/>
      <c r="MAE67" s="328"/>
      <c r="MAF67" s="328"/>
      <c r="MAG67" s="328"/>
      <c r="MAH67" s="328"/>
      <c r="MAI67" s="328"/>
      <c r="MAJ67" s="328"/>
      <c r="MAK67" s="328"/>
      <c r="MAL67" s="328"/>
      <c r="MAM67" s="328"/>
      <c r="MAN67" s="328"/>
      <c r="MAO67" s="328"/>
      <c r="MAP67" s="328"/>
      <c r="MAQ67" s="328"/>
      <c r="MAR67" s="328"/>
      <c r="MAS67" s="328"/>
      <c r="MAT67" s="328"/>
      <c r="MAU67" s="328"/>
      <c r="MAV67" s="328"/>
      <c r="MAW67" s="328"/>
      <c r="MAX67" s="328"/>
      <c r="MAY67" s="328"/>
      <c r="MAZ67" s="328"/>
      <c r="MBA67" s="328"/>
      <c r="MBB67" s="328"/>
      <c r="MBC67" s="328"/>
      <c r="MBD67" s="328"/>
      <c r="MBE67" s="328"/>
      <c r="MBF67" s="328"/>
      <c r="MBG67" s="328"/>
      <c r="MBH67" s="328"/>
      <c r="MBI67" s="328"/>
      <c r="MBJ67" s="328"/>
      <c r="MBK67" s="328"/>
      <c r="MBL67" s="328"/>
      <c r="MBM67" s="328"/>
      <c r="MBN67" s="328"/>
      <c r="MBO67" s="328"/>
      <c r="MBP67" s="328"/>
      <c r="MBQ67" s="328"/>
      <c r="MBR67" s="328"/>
      <c r="MBS67" s="328"/>
      <c r="MBT67" s="328"/>
      <c r="MBU67" s="328"/>
      <c r="MBV67" s="328"/>
      <c r="MBW67" s="328"/>
      <c r="MBX67" s="328"/>
      <c r="MBY67" s="328"/>
      <c r="MBZ67" s="328"/>
      <c r="MCA67" s="328"/>
      <c r="MCB67" s="328"/>
      <c r="MCC67" s="328"/>
      <c r="MCD67" s="328"/>
      <c r="MCE67" s="328"/>
      <c r="MCF67" s="328"/>
      <c r="MCG67" s="328"/>
      <c r="MCH67" s="328"/>
      <c r="MCI67" s="328"/>
      <c r="MCJ67" s="328"/>
      <c r="MCK67" s="328"/>
      <c r="MCL67" s="328"/>
      <c r="MCM67" s="328"/>
      <c r="MCN67" s="328"/>
      <c r="MCO67" s="328"/>
      <c r="MCP67" s="328"/>
      <c r="MCQ67" s="328"/>
      <c r="MCR67" s="328"/>
      <c r="MCS67" s="328"/>
      <c r="MCT67" s="328"/>
      <c r="MCU67" s="328"/>
      <c r="MCV67" s="328"/>
      <c r="MCW67" s="328"/>
      <c r="MCX67" s="328"/>
      <c r="MCY67" s="328"/>
      <c r="MCZ67" s="328"/>
      <c r="MDA67" s="328"/>
      <c r="MDB67" s="328"/>
      <c r="MDC67" s="328"/>
      <c r="MDD67" s="328"/>
      <c r="MDE67" s="328"/>
      <c r="MDF67" s="328"/>
      <c r="MDG67" s="328"/>
      <c r="MDH67" s="328"/>
      <c r="MDI67" s="328"/>
      <c r="MDJ67" s="328"/>
      <c r="MDK67" s="328"/>
      <c r="MDL67" s="328"/>
      <c r="MDM67" s="328"/>
      <c r="MDN67" s="328"/>
      <c r="MDO67" s="328"/>
      <c r="MDP67" s="328"/>
      <c r="MDQ67" s="328"/>
      <c r="MDR67" s="328"/>
      <c r="MDS67" s="328"/>
      <c r="MDT67" s="328"/>
      <c r="MDU67" s="328"/>
      <c r="MDV67" s="328"/>
      <c r="MDW67" s="328"/>
      <c r="MDX67" s="328"/>
      <c r="MDY67" s="328"/>
      <c r="MDZ67" s="328"/>
      <c r="MEA67" s="328"/>
      <c r="MEB67" s="328"/>
      <c r="MEC67" s="328"/>
      <c r="MED67" s="328"/>
      <c r="MEE67" s="328"/>
      <c r="MEF67" s="328"/>
      <c r="MEG67" s="328"/>
      <c r="MEH67" s="328"/>
      <c r="MEI67" s="328"/>
      <c r="MEJ67" s="328"/>
      <c r="MEK67" s="328"/>
      <c r="MEL67" s="328"/>
      <c r="MEM67" s="328"/>
      <c r="MEN67" s="328"/>
      <c r="MEO67" s="328"/>
      <c r="MEP67" s="328"/>
      <c r="MEQ67" s="328"/>
      <c r="MER67" s="328"/>
      <c r="MES67" s="328"/>
      <c r="MET67" s="328"/>
      <c r="MEU67" s="328"/>
      <c r="MEV67" s="328"/>
      <c r="MEW67" s="328"/>
      <c r="MEX67" s="328"/>
      <c r="MEY67" s="328"/>
      <c r="MEZ67" s="328"/>
      <c r="MFA67" s="328"/>
      <c r="MFB67" s="328"/>
      <c r="MFC67" s="328"/>
      <c r="MFD67" s="328"/>
      <c r="MFE67" s="328"/>
      <c r="MFF67" s="328"/>
      <c r="MFG67" s="328"/>
      <c r="MFH67" s="328"/>
      <c r="MFI67" s="328"/>
      <c r="MFJ67" s="328"/>
      <c r="MFK67" s="328"/>
      <c r="MFL67" s="328"/>
      <c r="MFM67" s="328"/>
      <c r="MFN67" s="328"/>
      <c r="MFO67" s="328"/>
      <c r="MFP67" s="328"/>
      <c r="MFQ67" s="328"/>
      <c r="MFR67" s="328"/>
      <c r="MFS67" s="328"/>
      <c r="MFT67" s="328"/>
      <c r="MFU67" s="328"/>
      <c r="MFV67" s="328"/>
      <c r="MFW67" s="328"/>
      <c r="MFX67" s="328"/>
      <c r="MFY67" s="328"/>
      <c r="MFZ67" s="328"/>
      <c r="MGA67" s="328"/>
      <c r="MGB67" s="328"/>
      <c r="MGC67" s="328"/>
      <c r="MGD67" s="328"/>
      <c r="MGE67" s="328"/>
      <c r="MGF67" s="328"/>
      <c r="MGG67" s="328"/>
      <c r="MGH67" s="328"/>
      <c r="MGI67" s="328"/>
      <c r="MGJ67" s="328"/>
      <c r="MGK67" s="328"/>
      <c r="MGL67" s="328"/>
      <c r="MGM67" s="328"/>
      <c r="MGN67" s="328"/>
      <c r="MGO67" s="328"/>
      <c r="MGP67" s="328"/>
      <c r="MGQ67" s="328"/>
      <c r="MGR67" s="328"/>
      <c r="MGS67" s="328"/>
      <c r="MGT67" s="328"/>
      <c r="MGU67" s="328"/>
      <c r="MGV67" s="328"/>
      <c r="MGW67" s="328"/>
      <c r="MGX67" s="328"/>
      <c r="MGY67" s="328"/>
      <c r="MGZ67" s="328"/>
      <c r="MHA67" s="328"/>
      <c r="MHB67" s="328"/>
      <c r="MHC67" s="328"/>
      <c r="MHD67" s="328"/>
      <c r="MHE67" s="328"/>
      <c r="MHF67" s="328"/>
      <c r="MHG67" s="328"/>
      <c r="MHH67" s="328"/>
      <c r="MHI67" s="328"/>
      <c r="MHJ67" s="328"/>
      <c r="MHK67" s="328"/>
      <c r="MHL67" s="328"/>
      <c r="MHM67" s="328"/>
      <c r="MHN67" s="328"/>
      <c r="MHO67" s="328"/>
      <c r="MHP67" s="328"/>
      <c r="MHQ67" s="328"/>
      <c r="MHR67" s="328"/>
      <c r="MHS67" s="328"/>
      <c r="MHT67" s="328"/>
      <c r="MHU67" s="328"/>
      <c r="MHV67" s="328"/>
      <c r="MHW67" s="328"/>
      <c r="MHX67" s="328"/>
      <c r="MHY67" s="328"/>
      <c r="MHZ67" s="328"/>
      <c r="MIA67" s="328"/>
      <c r="MIB67" s="328"/>
      <c r="MIC67" s="328"/>
      <c r="MID67" s="328"/>
      <c r="MIE67" s="328"/>
      <c r="MIF67" s="328"/>
      <c r="MIG67" s="328"/>
      <c r="MIH67" s="328"/>
      <c r="MII67" s="328"/>
      <c r="MIJ67" s="328"/>
      <c r="MIK67" s="328"/>
      <c r="MIL67" s="328"/>
      <c r="MIM67" s="328"/>
      <c r="MIN67" s="328"/>
      <c r="MIO67" s="328"/>
      <c r="MIP67" s="328"/>
      <c r="MIQ67" s="328"/>
      <c r="MIR67" s="328"/>
      <c r="MIS67" s="328"/>
      <c r="MIT67" s="328"/>
      <c r="MIU67" s="328"/>
      <c r="MIV67" s="328"/>
      <c r="MIW67" s="328"/>
      <c r="MIX67" s="328"/>
      <c r="MIY67" s="328"/>
      <c r="MIZ67" s="328"/>
      <c r="MJA67" s="328"/>
      <c r="MJB67" s="328"/>
      <c r="MJC67" s="328"/>
      <c r="MJD67" s="328"/>
      <c r="MJE67" s="328"/>
      <c r="MJF67" s="328"/>
      <c r="MJG67" s="328"/>
      <c r="MJH67" s="328"/>
      <c r="MJI67" s="328"/>
      <c r="MJJ67" s="328"/>
      <c r="MJK67" s="328"/>
      <c r="MJL67" s="328"/>
      <c r="MJM67" s="328"/>
      <c r="MJN67" s="328"/>
      <c r="MJO67" s="328"/>
      <c r="MJP67" s="328"/>
      <c r="MJQ67" s="328"/>
      <c r="MJR67" s="328"/>
      <c r="MJS67" s="328"/>
      <c r="MJT67" s="328"/>
      <c r="MJU67" s="328"/>
      <c r="MJV67" s="328"/>
      <c r="MJW67" s="328"/>
      <c r="MJX67" s="328"/>
      <c r="MJY67" s="328"/>
      <c r="MJZ67" s="328"/>
      <c r="MKA67" s="328"/>
      <c r="MKB67" s="328"/>
      <c r="MKC67" s="328"/>
      <c r="MKD67" s="328"/>
      <c r="MKE67" s="328"/>
      <c r="MKF67" s="328"/>
      <c r="MKG67" s="328"/>
      <c r="MKH67" s="328"/>
      <c r="MKI67" s="328"/>
      <c r="MKJ67" s="328"/>
      <c r="MKK67" s="328"/>
      <c r="MKL67" s="328"/>
      <c r="MKM67" s="328"/>
      <c r="MKN67" s="328"/>
      <c r="MKO67" s="328"/>
      <c r="MKP67" s="328"/>
      <c r="MKQ67" s="328"/>
      <c r="MKR67" s="328"/>
      <c r="MKS67" s="328"/>
      <c r="MKT67" s="328"/>
      <c r="MKU67" s="328"/>
      <c r="MKV67" s="328"/>
      <c r="MKW67" s="328"/>
      <c r="MKX67" s="328"/>
      <c r="MKY67" s="328"/>
      <c r="MKZ67" s="328"/>
      <c r="MLA67" s="328"/>
      <c r="MLB67" s="328"/>
      <c r="MLC67" s="328"/>
      <c r="MLD67" s="328"/>
      <c r="MLE67" s="328"/>
      <c r="MLF67" s="328"/>
      <c r="MLG67" s="328"/>
      <c r="MLH67" s="328"/>
      <c r="MLI67" s="328"/>
      <c r="MLJ67" s="328"/>
      <c r="MLK67" s="328"/>
      <c r="MLL67" s="328"/>
      <c r="MLM67" s="328"/>
      <c r="MLN67" s="328"/>
      <c r="MLO67" s="328"/>
      <c r="MLP67" s="328"/>
      <c r="MLQ67" s="328"/>
      <c r="MLR67" s="328"/>
      <c r="MLS67" s="328"/>
      <c r="MLT67" s="328"/>
      <c r="MLU67" s="328"/>
      <c r="MLV67" s="328"/>
      <c r="MLW67" s="328"/>
      <c r="MLX67" s="328"/>
      <c r="MLY67" s="328"/>
      <c r="MLZ67" s="328"/>
      <c r="MMA67" s="328"/>
      <c r="MMB67" s="328"/>
      <c r="MMC67" s="328"/>
      <c r="MMD67" s="328"/>
      <c r="MME67" s="328"/>
      <c r="MMF67" s="328"/>
      <c r="MMG67" s="328"/>
      <c r="MMH67" s="328"/>
      <c r="MMI67" s="328"/>
      <c r="MMJ67" s="328"/>
      <c r="MMK67" s="328"/>
      <c r="MML67" s="328"/>
      <c r="MMM67" s="328"/>
      <c r="MMN67" s="328"/>
      <c r="MMO67" s="328"/>
      <c r="MMP67" s="328"/>
      <c r="MMQ67" s="328"/>
      <c r="MMR67" s="328"/>
      <c r="MMS67" s="328"/>
      <c r="MMT67" s="328"/>
      <c r="MMU67" s="328"/>
      <c r="MMV67" s="328"/>
      <c r="MMW67" s="328"/>
      <c r="MMX67" s="328"/>
      <c r="MMY67" s="328"/>
      <c r="MMZ67" s="328"/>
      <c r="MNA67" s="328"/>
      <c r="MNB67" s="328"/>
      <c r="MNC67" s="328"/>
      <c r="MND67" s="328"/>
      <c r="MNE67" s="328"/>
      <c r="MNF67" s="328"/>
      <c r="MNG67" s="328"/>
      <c r="MNH67" s="328"/>
      <c r="MNI67" s="328"/>
      <c r="MNJ67" s="328"/>
      <c r="MNK67" s="328"/>
      <c r="MNL67" s="328"/>
      <c r="MNM67" s="328"/>
      <c r="MNN67" s="328"/>
      <c r="MNO67" s="328"/>
      <c r="MNP67" s="328"/>
      <c r="MNQ67" s="328"/>
      <c r="MNR67" s="328"/>
      <c r="MNS67" s="328"/>
      <c r="MNT67" s="328"/>
      <c r="MNU67" s="328"/>
      <c r="MNV67" s="328"/>
      <c r="MNW67" s="328"/>
      <c r="MNX67" s="328"/>
      <c r="MNY67" s="328"/>
      <c r="MNZ67" s="328"/>
      <c r="MOA67" s="328"/>
      <c r="MOB67" s="328"/>
      <c r="MOC67" s="328"/>
      <c r="MOD67" s="328"/>
      <c r="MOE67" s="328"/>
      <c r="MOF67" s="328"/>
      <c r="MOG67" s="328"/>
      <c r="MOH67" s="328"/>
      <c r="MOI67" s="328"/>
      <c r="MOJ67" s="328"/>
      <c r="MOK67" s="328"/>
      <c r="MOL67" s="328"/>
      <c r="MOM67" s="328"/>
      <c r="MON67" s="328"/>
      <c r="MOO67" s="328"/>
      <c r="MOP67" s="328"/>
      <c r="MOQ67" s="328"/>
      <c r="MOR67" s="328"/>
      <c r="MOS67" s="328"/>
      <c r="MOT67" s="328"/>
      <c r="MOU67" s="328"/>
      <c r="MOV67" s="328"/>
      <c r="MOW67" s="328"/>
      <c r="MOX67" s="328"/>
      <c r="MOY67" s="328"/>
      <c r="MOZ67" s="328"/>
      <c r="MPA67" s="328"/>
      <c r="MPB67" s="328"/>
      <c r="MPC67" s="328"/>
      <c r="MPD67" s="328"/>
      <c r="MPE67" s="328"/>
      <c r="MPF67" s="328"/>
      <c r="MPG67" s="328"/>
      <c r="MPH67" s="328"/>
      <c r="MPI67" s="328"/>
      <c r="MPJ67" s="328"/>
      <c r="MPK67" s="328"/>
      <c r="MPL67" s="328"/>
      <c r="MPM67" s="328"/>
      <c r="MPN67" s="328"/>
      <c r="MPO67" s="328"/>
      <c r="MPP67" s="328"/>
      <c r="MPQ67" s="328"/>
      <c r="MPR67" s="328"/>
      <c r="MPS67" s="328"/>
      <c r="MPT67" s="328"/>
      <c r="MPU67" s="328"/>
      <c r="MPV67" s="328"/>
      <c r="MPW67" s="328"/>
      <c r="MPX67" s="328"/>
      <c r="MPY67" s="328"/>
      <c r="MPZ67" s="328"/>
      <c r="MQA67" s="328"/>
      <c r="MQB67" s="328"/>
      <c r="MQC67" s="328"/>
      <c r="MQD67" s="328"/>
      <c r="MQE67" s="328"/>
      <c r="MQF67" s="328"/>
      <c r="MQG67" s="328"/>
      <c r="MQH67" s="328"/>
      <c r="MQI67" s="328"/>
      <c r="MQJ67" s="328"/>
      <c r="MQK67" s="328"/>
      <c r="MQL67" s="328"/>
      <c r="MQM67" s="328"/>
      <c r="MQN67" s="328"/>
      <c r="MQO67" s="328"/>
      <c r="MQP67" s="328"/>
      <c r="MQQ67" s="328"/>
      <c r="MQR67" s="328"/>
      <c r="MQS67" s="328"/>
      <c r="MQT67" s="328"/>
      <c r="MQU67" s="328"/>
      <c r="MQV67" s="328"/>
      <c r="MQW67" s="328"/>
      <c r="MQX67" s="328"/>
      <c r="MQY67" s="328"/>
      <c r="MQZ67" s="328"/>
      <c r="MRA67" s="328"/>
      <c r="MRB67" s="328"/>
      <c r="MRC67" s="328"/>
      <c r="MRD67" s="328"/>
      <c r="MRE67" s="328"/>
      <c r="MRF67" s="328"/>
      <c r="MRG67" s="328"/>
      <c r="MRH67" s="328"/>
      <c r="MRI67" s="328"/>
      <c r="MRJ67" s="328"/>
      <c r="MRK67" s="328"/>
      <c r="MRL67" s="328"/>
      <c r="MRM67" s="328"/>
      <c r="MRN67" s="328"/>
      <c r="MRO67" s="328"/>
      <c r="MRP67" s="328"/>
      <c r="MRQ67" s="328"/>
      <c r="MRR67" s="328"/>
      <c r="MRS67" s="328"/>
      <c r="MRT67" s="328"/>
      <c r="MRU67" s="328"/>
      <c r="MRV67" s="328"/>
      <c r="MRW67" s="328"/>
      <c r="MRX67" s="328"/>
      <c r="MRY67" s="328"/>
      <c r="MRZ67" s="328"/>
      <c r="MSA67" s="328"/>
      <c r="MSB67" s="328"/>
      <c r="MSC67" s="328"/>
      <c r="MSD67" s="328"/>
      <c r="MSE67" s="328"/>
      <c r="MSF67" s="328"/>
      <c r="MSG67" s="328"/>
      <c r="MSH67" s="328"/>
      <c r="MSI67" s="328"/>
      <c r="MSJ67" s="328"/>
      <c r="MSK67" s="328"/>
      <c r="MSL67" s="328"/>
      <c r="MSM67" s="328"/>
      <c r="MSN67" s="328"/>
      <c r="MSO67" s="328"/>
      <c r="MSP67" s="328"/>
      <c r="MSQ67" s="328"/>
      <c r="MSR67" s="328"/>
      <c r="MSS67" s="328"/>
      <c r="MST67" s="328"/>
      <c r="MSU67" s="328"/>
      <c r="MSV67" s="328"/>
      <c r="MSW67" s="328"/>
      <c r="MSX67" s="328"/>
      <c r="MSY67" s="328"/>
      <c r="MSZ67" s="328"/>
      <c r="MTA67" s="328"/>
      <c r="MTB67" s="328"/>
      <c r="MTC67" s="328"/>
      <c r="MTD67" s="328"/>
      <c r="MTE67" s="328"/>
      <c r="MTF67" s="328"/>
      <c r="MTG67" s="328"/>
      <c r="MTH67" s="328"/>
      <c r="MTI67" s="328"/>
      <c r="MTJ67" s="328"/>
      <c r="MTK67" s="328"/>
      <c r="MTL67" s="328"/>
      <c r="MTM67" s="328"/>
      <c r="MTN67" s="328"/>
      <c r="MTO67" s="328"/>
      <c r="MTP67" s="328"/>
      <c r="MTQ67" s="328"/>
      <c r="MTR67" s="328"/>
      <c r="MTS67" s="328"/>
      <c r="MTT67" s="328"/>
      <c r="MTU67" s="328"/>
      <c r="MTV67" s="328"/>
      <c r="MTW67" s="328"/>
      <c r="MTX67" s="328"/>
      <c r="MTY67" s="328"/>
      <c r="MTZ67" s="328"/>
      <c r="MUA67" s="328"/>
      <c r="MUB67" s="328"/>
      <c r="MUC67" s="328"/>
      <c r="MUD67" s="328"/>
      <c r="MUE67" s="328"/>
      <c r="MUF67" s="328"/>
      <c r="MUG67" s="328"/>
      <c r="MUH67" s="328"/>
      <c r="MUI67" s="328"/>
      <c r="MUJ67" s="328"/>
      <c r="MUK67" s="328"/>
      <c r="MUL67" s="328"/>
      <c r="MUM67" s="328"/>
      <c r="MUN67" s="328"/>
      <c r="MUO67" s="328"/>
      <c r="MUP67" s="328"/>
      <c r="MUQ67" s="328"/>
      <c r="MUR67" s="328"/>
      <c r="MUS67" s="328"/>
      <c r="MUT67" s="328"/>
      <c r="MUU67" s="328"/>
      <c r="MUV67" s="328"/>
      <c r="MUW67" s="328"/>
      <c r="MUX67" s="328"/>
      <c r="MUY67" s="328"/>
      <c r="MUZ67" s="328"/>
      <c r="MVA67" s="328"/>
      <c r="MVB67" s="328"/>
      <c r="MVC67" s="328"/>
      <c r="MVD67" s="328"/>
      <c r="MVE67" s="328"/>
      <c r="MVF67" s="328"/>
      <c r="MVG67" s="328"/>
      <c r="MVH67" s="328"/>
      <c r="MVI67" s="328"/>
      <c r="MVJ67" s="328"/>
      <c r="MVK67" s="328"/>
      <c r="MVL67" s="328"/>
      <c r="MVM67" s="328"/>
      <c r="MVN67" s="328"/>
      <c r="MVO67" s="328"/>
      <c r="MVP67" s="328"/>
      <c r="MVQ67" s="328"/>
      <c r="MVR67" s="328"/>
      <c r="MVS67" s="328"/>
      <c r="MVT67" s="328"/>
      <c r="MVU67" s="328"/>
      <c r="MVV67" s="328"/>
      <c r="MVW67" s="328"/>
      <c r="MVX67" s="328"/>
      <c r="MVY67" s="328"/>
      <c r="MVZ67" s="328"/>
      <c r="MWA67" s="328"/>
      <c r="MWB67" s="328"/>
      <c r="MWC67" s="328"/>
      <c r="MWD67" s="328"/>
      <c r="MWE67" s="328"/>
      <c r="MWF67" s="328"/>
      <c r="MWG67" s="328"/>
      <c r="MWH67" s="328"/>
      <c r="MWI67" s="328"/>
      <c r="MWJ67" s="328"/>
      <c r="MWK67" s="328"/>
      <c r="MWL67" s="328"/>
      <c r="MWM67" s="328"/>
      <c r="MWN67" s="328"/>
      <c r="MWO67" s="328"/>
      <c r="MWP67" s="328"/>
      <c r="MWQ67" s="328"/>
      <c r="MWR67" s="328"/>
      <c r="MWS67" s="328"/>
      <c r="MWT67" s="328"/>
      <c r="MWU67" s="328"/>
      <c r="MWV67" s="328"/>
      <c r="MWW67" s="328"/>
      <c r="MWX67" s="328"/>
      <c r="MWY67" s="328"/>
      <c r="MWZ67" s="328"/>
      <c r="MXA67" s="328"/>
      <c r="MXB67" s="328"/>
      <c r="MXC67" s="328"/>
      <c r="MXD67" s="328"/>
      <c r="MXE67" s="328"/>
      <c r="MXF67" s="328"/>
      <c r="MXG67" s="328"/>
      <c r="MXH67" s="328"/>
      <c r="MXI67" s="328"/>
      <c r="MXJ67" s="328"/>
      <c r="MXK67" s="328"/>
      <c r="MXL67" s="328"/>
      <c r="MXM67" s="328"/>
      <c r="MXN67" s="328"/>
      <c r="MXO67" s="328"/>
      <c r="MXP67" s="328"/>
      <c r="MXQ67" s="328"/>
      <c r="MXR67" s="328"/>
      <c r="MXS67" s="328"/>
      <c r="MXT67" s="328"/>
      <c r="MXU67" s="328"/>
      <c r="MXV67" s="328"/>
      <c r="MXW67" s="328"/>
      <c r="MXX67" s="328"/>
      <c r="MXY67" s="328"/>
      <c r="MXZ67" s="328"/>
      <c r="MYA67" s="328"/>
      <c r="MYB67" s="328"/>
      <c r="MYC67" s="328"/>
      <c r="MYD67" s="328"/>
      <c r="MYE67" s="328"/>
      <c r="MYF67" s="328"/>
      <c r="MYG67" s="328"/>
      <c r="MYH67" s="328"/>
      <c r="MYI67" s="328"/>
      <c r="MYJ67" s="328"/>
      <c r="MYK67" s="328"/>
      <c r="MYL67" s="328"/>
      <c r="MYM67" s="328"/>
      <c r="MYN67" s="328"/>
      <c r="MYO67" s="328"/>
      <c r="MYP67" s="328"/>
      <c r="MYQ67" s="328"/>
      <c r="MYR67" s="328"/>
      <c r="MYS67" s="328"/>
      <c r="MYT67" s="328"/>
      <c r="MYU67" s="328"/>
      <c r="MYV67" s="328"/>
      <c r="MYW67" s="328"/>
      <c r="MYX67" s="328"/>
      <c r="MYY67" s="328"/>
      <c r="MYZ67" s="328"/>
      <c r="MZA67" s="328"/>
      <c r="MZB67" s="328"/>
      <c r="MZC67" s="328"/>
      <c r="MZD67" s="328"/>
      <c r="MZE67" s="328"/>
      <c r="MZF67" s="328"/>
      <c r="MZG67" s="328"/>
      <c r="MZH67" s="328"/>
      <c r="MZI67" s="328"/>
      <c r="MZJ67" s="328"/>
      <c r="MZK67" s="328"/>
      <c r="MZL67" s="328"/>
      <c r="MZM67" s="328"/>
      <c r="MZN67" s="328"/>
      <c r="MZO67" s="328"/>
      <c r="MZP67" s="328"/>
      <c r="MZQ67" s="328"/>
      <c r="MZR67" s="328"/>
      <c r="MZS67" s="328"/>
      <c r="MZT67" s="328"/>
      <c r="MZU67" s="328"/>
      <c r="MZV67" s="328"/>
      <c r="MZW67" s="328"/>
      <c r="MZX67" s="328"/>
      <c r="MZY67" s="328"/>
      <c r="MZZ67" s="328"/>
      <c r="NAA67" s="328"/>
      <c r="NAB67" s="328"/>
      <c r="NAC67" s="328"/>
      <c r="NAD67" s="328"/>
      <c r="NAE67" s="328"/>
      <c r="NAF67" s="328"/>
      <c r="NAG67" s="328"/>
      <c r="NAH67" s="328"/>
      <c r="NAI67" s="328"/>
      <c r="NAJ67" s="328"/>
      <c r="NAK67" s="328"/>
      <c r="NAL67" s="328"/>
      <c r="NAM67" s="328"/>
      <c r="NAN67" s="328"/>
      <c r="NAO67" s="328"/>
      <c r="NAP67" s="328"/>
      <c r="NAQ67" s="328"/>
      <c r="NAR67" s="328"/>
      <c r="NAS67" s="328"/>
      <c r="NAT67" s="328"/>
      <c r="NAU67" s="328"/>
      <c r="NAV67" s="328"/>
      <c r="NAW67" s="328"/>
      <c r="NAX67" s="328"/>
      <c r="NAY67" s="328"/>
      <c r="NAZ67" s="328"/>
      <c r="NBA67" s="328"/>
      <c r="NBB67" s="328"/>
      <c r="NBC67" s="328"/>
      <c r="NBD67" s="328"/>
      <c r="NBE67" s="328"/>
      <c r="NBF67" s="328"/>
      <c r="NBG67" s="328"/>
      <c r="NBH67" s="328"/>
      <c r="NBI67" s="328"/>
      <c r="NBJ67" s="328"/>
      <c r="NBK67" s="328"/>
      <c r="NBL67" s="328"/>
      <c r="NBM67" s="328"/>
      <c r="NBN67" s="328"/>
      <c r="NBO67" s="328"/>
      <c r="NBP67" s="328"/>
      <c r="NBQ67" s="328"/>
      <c r="NBR67" s="328"/>
      <c r="NBS67" s="328"/>
      <c r="NBT67" s="328"/>
      <c r="NBU67" s="328"/>
      <c r="NBV67" s="328"/>
      <c r="NBW67" s="328"/>
      <c r="NBX67" s="328"/>
      <c r="NBY67" s="328"/>
      <c r="NBZ67" s="328"/>
      <c r="NCA67" s="328"/>
      <c r="NCB67" s="328"/>
      <c r="NCC67" s="328"/>
      <c r="NCD67" s="328"/>
      <c r="NCE67" s="328"/>
      <c r="NCF67" s="328"/>
      <c r="NCG67" s="328"/>
      <c r="NCH67" s="328"/>
      <c r="NCI67" s="328"/>
      <c r="NCJ67" s="328"/>
      <c r="NCK67" s="328"/>
      <c r="NCL67" s="328"/>
      <c r="NCM67" s="328"/>
      <c r="NCN67" s="328"/>
      <c r="NCO67" s="328"/>
      <c r="NCP67" s="328"/>
      <c r="NCQ67" s="328"/>
      <c r="NCR67" s="328"/>
      <c r="NCS67" s="328"/>
      <c r="NCT67" s="328"/>
      <c r="NCU67" s="328"/>
      <c r="NCV67" s="328"/>
      <c r="NCW67" s="328"/>
      <c r="NCX67" s="328"/>
      <c r="NCY67" s="328"/>
      <c r="NCZ67" s="328"/>
      <c r="NDA67" s="328"/>
      <c r="NDB67" s="328"/>
      <c r="NDC67" s="328"/>
      <c r="NDD67" s="328"/>
      <c r="NDE67" s="328"/>
      <c r="NDF67" s="328"/>
      <c r="NDG67" s="328"/>
      <c r="NDH67" s="328"/>
      <c r="NDI67" s="328"/>
      <c r="NDJ67" s="328"/>
      <c r="NDK67" s="328"/>
      <c r="NDL67" s="328"/>
      <c r="NDM67" s="328"/>
      <c r="NDN67" s="328"/>
      <c r="NDO67" s="328"/>
      <c r="NDP67" s="328"/>
      <c r="NDQ67" s="328"/>
      <c r="NDR67" s="328"/>
      <c r="NDS67" s="328"/>
      <c r="NDT67" s="328"/>
      <c r="NDU67" s="328"/>
      <c r="NDV67" s="328"/>
      <c r="NDW67" s="328"/>
      <c r="NDX67" s="328"/>
      <c r="NDY67" s="328"/>
      <c r="NDZ67" s="328"/>
      <c r="NEA67" s="328"/>
      <c r="NEB67" s="328"/>
      <c r="NEC67" s="328"/>
      <c r="NED67" s="328"/>
      <c r="NEE67" s="328"/>
      <c r="NEF67" s="328"/>
      <c r="NEG67" s="328"/>
      <c r="NEH67" s="328"/>
      <c r="NEI67" s="328"/>
      <c r="NEJ67" s="328"/>
      <c r="NEK67" s="328"/>
      <c r="NEL67" s="328"/>
      <c r="NEM67" s="328"/>
      <c r="NEN67" s="328"/>
      <c r="NEO67" s="328"/>
      <c r="NEP67" s="328"/>
      <c r="NEQ67" s="328"/>
      <c r="NER67" s="328"/>
      <c r="NES67" s="328"/>
      <c r="NET67" s="328"/>
      <c r="NEU67" s="328"/>
      <c r="NEV67" s="328"/>
      <c r="NEW67" s="328"/>
      <c r="NEX67" s="328"/>
      <c r="NEY67" s="328"/>
      <c r="NEZ67" s="328"/>
      <c r="NFA67" s="328"/>
      <c r="NFB67" s="328"/>
      <c r="NFC67" s="328"/>
      <c r="NFD67" s="328"/>
      <c r="NFE67" s="328"/>
      <c r="NFF67" s="328"/>
      <c r="NFG67" s="328"/>
      <c r="NFH67" s="328"/>
      <c r="NFI67" s="328"/>
      <c r="NFJ67" s="328"/>
      <c r="NFK67" s="328"/>
      <c r="NFL67" s="328"/>
      <c r="NFM67" s="328"/>
      <c r="NFN67" s="328"/>
      <c r="NFO67" s="328"/>
      <c r="NFP67" s="328"/>
      <c r="NFQ67" s="328"/>
      <c r="NFR67" s="328"/>
      <c r="NFS67" s="328"/>
      <c r="NFT67" s="328"/>
      <c r="NFU67" s="328"/>
      <c r="NFV67" s="328"/>
      <c r="NFW67" s="328"/>
      <c r="NFX67" s="328"/>
      <c r="NFY67" s="328"/>
      <c r="NFZ67" s="328"/>
      <c r="NGA67" s="328"/>
      <c r="NGB67" s="328"/>
      <c r="NGC67" s="328"/>
      <c r="NGD67" s="328"/>
      <c r="NGE67" s="328"/>
      <c r="NGF67" s="328"/>
      <c r="NGG67" s="328"/>
      <c r="NGH67" s="328"/>
      <c r="NGI67" s="328"/>
      <c r="NGJ67" s="328"/>
      <c r="NGK67" s="328"/>
      <c r="NGL67" s="328"/>
      <c r="NGM67" s="328"/>
      <c r="NGN67" s="328"/>
      <c r="NGO67" s="328"/>
      <c r="NGP67" s="328"/>
      <c r="NGQ67" s="328"/>
      <c r="NGR67" s="328"/>
      <c r="NGS67" s="328"/>
      <c r="NGT67" s="328"/>
      <c r="NGU67" s="328"/>
      <c r="NGV67" s="328"/>
      <c r="NGW67" s="328"/>
      <c r="NGX67" s="328"/>
      <c r="NGY67" s="328"/>
      <c r="NGZ67" s="328"/>
      <c r="NHA67" s="328"/>
      <c r="NHB67" s="328"/>
      <c r="NHC67" s="328"/>
      <c r="NHD67" s="328"/>
      <c r="NHE67" s="328"/>
      <c r="NHF67" s="328"/>
      <c r="NHG67" s="328"/>
      <c r="NHH67" s="328"/>
      <c r="NHI67" s="328"/>
      <c r="NHJ67" s="328"/>
      <c r="NHK67" s="328"/>
      <c r="NHL67" s="328"/>
      <c r="NHM67" s="328"/>
      <c r="NHN67" s="328"/>
      <c r="NHO67" s="328"/>
      <c r="NHP67" s="328"/>
      <c r="NHQ67" s="328"/>
      <c r="NHR67" s="328"/>
      <c r="NHS67" s="328"/>
      <c r="NHT67" s="328"/>
      <c r="NHU67" s="328"/>
      <c r="NHV67" s="328"/>
      <c r="NHW67" s="328"/>
      <c r="NHX67" s="328"/>
      <c r="NHY67" s="328"/>
      <c r="NHZ67" s="328"/>
      <c r="NIA67" s="328"/>
      <c r="NIB67" s="328"/>
      <c r="NIC67" s="328"/>
      <c r="NID67" s="328"/>
      <c r="NIE67" s="328"/>
      <c r="NIF67" s="328"/>
      <c r="NIG67" s="328"/>
      <c r="NIH67" s="328"/>
      <c r="NII67" s="328"/>
      <c r="NIJ67" s="328"/>
      <c r="NIK67" s="328"/>
      <c r="NIL67" s="328"/>
      <c r="NIM67" s="328"/>
      <c r="NIN67" s="328"/>
      <c r="NIO67" s="328"/>
      <c r="NIP67" s="328"/>
      <c r="NIQ67" s="328"/>
      <c r="NIR67" s="328"/>
      <c r="NIS67" s="328"/>
      <c r="NIT67" s="328"/>
      <c r="NIU67" s="328"/>
      <c r="NIV67" s="328"/>
      <c r="NIW67" s="328"/>
      <c r="NIX67" s="328"/>
      <c r="NIY67" s="328"/>
      <c r="NIZ67" s="328"/>
      <c r="NJA67" s="328"/>
      <c r="NJB67" s="328"/>
      <c r="NJC67" s="328"/>
      <c r="NJD67" s="328"/>
      <c r="NJE67" s="328"/>
      <c r="NJF67" s="328"/>
      <c r="NJG67" s="328"/>
      <c r="NJH67" s="328"/>
      <c r="NJI67" s="328"/>
      <c r="NJJ67" s="328"/>
      <c r="NJK67" s="328"/>
      <c r="NJL67" s="328"/>
      <c r="NJM67" s="328"/>
      <c r="NJN67" s="328"/>
      <c r="NJO67" s="328"/>
      <c r="NJP67" s="328"/>
      <c r="NJQ67" s="328"/>
      <c r="NJR67" s="328"/>
      <c r="NJS67" s="328"/>
      <c r="NJT67" s="328"/>
      <c r="NJU67" s="328"/>
      <c r="NJV67" s="328"/>
      <c r="NJW67" s="328"/>
      <c r="NJX67" s="328"/>
      <c r="NJY67" s="328"/>
      <c r="NJZ67" s="328"/>
      <c r="NKA67" s="328"/>
      <c r="NKB67" s="328"/>
      <c r="NKC67" s="328"/>
      <c r="NKD67" s="328"/>
      <c r="NKE67" s="328"/>
      <c r="NKF67" s="328"/>
      <c r="NKG67" s="328"/>
      <c r="NKH67" s="328"/>
      <c r="NKI67" s="328"/>
      <c r="NKJ67" s="328"/>
      <c r="NKK67" s="328"/>
      <c r="NKL67" s="328"/>
      <c r="NKM67" s="328"/>
      <c r="NKN67" s="328"/>
      <c r="NKO67" s="328"/>
      <c r="NKP67" s="328"/>
      <c r="NKQ67" s="328"/>
      <c r="NKR67" s="328"/>
      <c r="NKS67" s="328"/>
      <c r="NKT67" s="328"/>
      <c r="NKU67" s="328"/>
      <c r="NKV67" s="328"/>
      <c r="NKW67" s="328"/>
      <c r="NKX67" s="328"/>
      <c r="NKY67" s="328"/>
      <c r="NKZ67" s="328"/>
      <c r="NLA67" s="328"/>
      <c r="NLB67" s="328"/>
      <c r="NLC67" s="328"/>
      <c r="NLD67" s="328"/>
      <c r="NLE67" s="328"/>
      <c r="NLF67" s="328"/>
      <c r="NLG67" s="328"/>
      <c r="NLH67" s="328"/>
      <c r="NLI67" s="328"/>
      <c r="NLJ67" s="328"/>
      <c r="NLK67" s="328"/>
      <c r="NLL67" s="328"/>
      <c r="NLM67" s="328"/>
      <c r="NLN67" s="328"/>
      <c r="NLO67" s="328"/>
      <c r="NLP67" s="328"/>
      <c r="NLQ67" s="328"/>
      <c r="NLR67" s="328"/>
      <c r="NLS67" s="328"/>
      <c r="NLT67" s="328"/>
      <c r="NLU67" s="328"/>
      <c r="NLV67" s="328"/>
      <c r="NLW67" s="328"/>
      <c r="NLX67" s="328"/>
      <c r="NLY67" s="328"/>
      <c r="NLZ67" s="328"/>
      <c r="NMA67" s="328"/>
      <c r="NMB67" s="328"/>
      <c r="NMC67" s="328"/>
      <c r="NMD67" s="328"/>
      <c r="NME67" s="328"/>
      <c r="NMF67" s="328"/>
      <c r="NMG67" s="328"/>
      <c r="NMH67" s="328"/>
      <c r="NMI67" s="328"/>
      <c r="NMJ67" s="328"/>
      <c r="NMK67" s="328"/>
      <c r="NML67" s="328"/>
      <c r="NMM67" s="328"/>
      <c r="NMN67" s="328"/>
      <c r="NMO67" s="328"/>
      <c r="NMP67" s="328"/>
      <c r="NMQ67" s="328"/>
      <c r="NMR67" s="328"/>
      <c r="NMS67" s="328"/>
      <c r="NMT67" s="328"/>
      <c r="NMU67" s="328"/>
      <c r="NMV67" s="328"/>
      <c r="NMW67" s="328"/>
      <c r="NMX67" s="328"/>
      <c r="NMY67" s="328"/>
      <c r="NMZ67" s="328"/>
      <c r="NNA67" s="328"/>
      <c r="NNB67" s="328"/>
      <c r="NNC67" s="328"/>
      <c r="NND67" s="328"/>
      <c r="NNE67" s="328"/>
      <c r="NNF67" s="328"/>
      <c r="NNG67" s="328"/>
      <c r="NNH67" s="328"/>
      <c r="NNI67" s="328"/>
      <c r="NNJ67" s="328"/>
      <c r="NNK67" s="328"/>
      <c r="NNL67" s="328"/>
      <c r="NNM67" s="328"/>
      <c r="NNN67" s="328"/>
      <c r="NNO67" s="328"/>
      <c r="NNP67" s="328"/>
      <c r="NNQ67" s="328"/>
      <c r="NNR67" s="328"/>
      <c r="NNS67" s="328"/>
      <c r="NNT67" s="328"/>
      <c r="NNU67" s="328"/>
      <c r="NNV67" s="328"/>
      <c r="NNW67" s="328"/>
      <c r="NNX67" s="328"/>
      <c r="NNY67" s="328"/>
      <c r="NNZ67" s="328"/>
      <c r="NOA67" s="328"/>
      <c r="NOB67" s="328"/>
      <c r="NOC67" s="328"/>
      <c r="NOD67" s="328"/>
      <c r="NOE67" s="328"/>
      <c r="NOF67" s="328"/>
      <c r="NOG67" s="328"/>
      <c r="NOH67" s="328"/>
      <c r="NOI67" s="328"/>
      <c r="NOJ67" s="328"/>
      <c r="NOK67" s="328"/>
      <c r="NOL67" s="328"/>
      <c r="NOM67" s="328"/>
      <c r="NON67" s="328"/>
      <c r="NOO67" s="328"/>
      <c r="NOP67" s="328"/>
      <c r="NOQ67" s="328"/>
      <c r="NOR67" s="328"/>
      <c r="NOS67" s="328"/>
      <c r="NOT67" s="328"/>
      <c r="NOU67" s="328"/>
      <c r="NOV67" s="328"/>
      <c r="NOW67" s="328"/>
      <c r="NOX67" s="328"/>
      <c r="NOY67" s="328"/>
      <c r="NOZ67" s="328"/>
      <c r="NPA67" s="328"/>
      <c r="NPB67" s="328"/>
      <c r="NPC67" s="328"/>
      <c r="NPD67" s="328"/>
      <c r="NPE67" s="328"/>
      <c r="NPF67" s="328"/>
      <c r="NPG67" s="328"/>
      <c r="NPH67" s="328"/>
      <c r="NPI67" s="328"/>
      <c r="NPJ67" s="328"/>
      <c r="NPK67" s="328"/>
      <c r="NPL67" s="328"/>
      <c r="NPM67" s="328"/>
      <c r="NPN67" s="328"/>
      <c r="NPO67" s="328"/>
      <c r="NPP67" s="328"/>
      <c r="NPQ67" s="328"/>
      <c r="NPR67" s="328"/>
      <c r="NPS67" s="328"/>
      <c r="NPT67" s="328"/>
      <c r="NPU67" s="328"/>
      <c r="NPV67" s="328"/>
      <c r="NPW67" s="328"/>
      <c r="NPX67" s="328"/>
      <c r="NPY67" s="328"/>
      <c r="NPZ67" s="328"/>
      <c r="NQA67" s="328"/>
      <c r="NQB67" s="328"/>
      <c r="NQC67" s="328"/>
      <c r="NQD67" s="328"/>
      <c r="NQE67" s="328"/>
      <c r="NQF67" s="328"/>
      <c r="NQG67" s="328"/>
      <c r="NQH67" s="328"/>
      <c r="NQI67" s="328"/>
      <c r="NQJ67" s="328"/>
      <c r="NQK67" s="328"/>
      <c r="NQL67" s="328"/>
      <c r="NQM67" s="328"/>
      <c r="NQN67" s="328"/>
      <c r="NQO67" s="328"/>
      <c r="NQP67" s="328"/>
      <c r="NQQ67" s="328"/>
      <c r="NQR67" s="328"/>
      <c r="NQS67" s="328"/>
      <c r="NQT67" s="328"/>
      <c r="NQU67" s="328"/>
      <c r="NQV67" s="328"/>
      <c r="NQW67" s="328"/>
      <c r="NQX67" s="328"/>
      <c r="NQY67" s="328"/>
      <c r="NQZ67" s="328"/>
      <c r="NRA67" s="328"/>
      <c r="NRB67" s="328"/>
      <c r="NRC67" s="328"/>
      <c r="NRD67" s="328"/>
      <c r="NRE67" s="328"/>
      <c r="NRF67" s="328"/>
      <c r="NRG67" s="328"/>
      <c r="NRH67" s="328"/>
      <c r="NRI67" s="328"/>
      <c r="NRJ67" s="328"/>
      <c r="NRK67" s="328"/>
      <c r="NRL67" s="328"/>
      <c r="NRM67" s="328"/>
      <c r="NRN67" s="328"/>
      <c r="NRO67" s="328"/>
      <c r="NRP67" s="328"/>
      <c r="NRQ67" s="328"/>
      <c r="NRR67" s="328"/>
      <c r="NRS67" s="328"/>
      <c r="NRT67" s="328"/>
      <c r="NRU67" s="328"/>
      <c r="NRV67" s="328"/>
      <c r="NRW67" s="328"/>
      <c r="NRX67" s="328"/>
      <c r="NRY67" s="328"/>
      <c r="NRZ67" s="328"/>
      <c r="NSA67" s="328"/>
      <c r="NSB67" s="328"/>
      <c r="NSC67" s="328"/>
      <c r="NSD67" s="328"/>
      <c r="NSE67" s="328"/>
      <c r="NSF67" s="328"/>
      <c r="NSG67" s="328"/>
      <c r="NSH67" s="328"/>
      <c r="NSI67" s="328"/>
      <c r="NSJ67" s="328"/>
      <c r="NSK67" s="328"/>
      <c r="NSL67" s="328"/>
      <c r="NSM67" s="328"/>
      <c r="NSN67" s="328"/>
      <c r="NSO67" s="328"/>
      <c r="NSP67" s="328"/>
      <c r="NSQ67" s="328"/>
      <c r="NSR67" s="328"/>
      <c r="NSS67" s="328"/>
      <c r="NST67" s="328"/>
      <c r="NSU67" s="328"/>
      <c r="NSV67" s="328"/>
      <c r="NSW67" s="328"/>
      <c r="NSX67" s="328"/>
      <c r="NSY67" s="328"/>
      <c r="NSZ67" s="328"/>
      <c r="NTA67" s="328"/>
      <c r="NTB67" s="328"/>
      <c r="NTC67" s="328"/>
      <c r="NTD67" s="328"/>
      <c r="NTE67" s="328"/>
      <c r="NTF67" s="328"/>
      <c r="NTG67" s="328"/>
      <c r="NTH67" s="328"/>
      <c r="NTI67" s="328"/>
      <c r="NTJ67" s="328"/>
      <c r="NTK67" s="328"/>
      <c r="NTL67" s="328"/>
      <c r="NTM67" s="328"/>
      <c r="NTN67" s="328"/>
      <c r="NTO67" s="328"/>
      <c r="NTP67" s="328"/>
      <c r="NTQ67" s="328"/>
      <c r="NTR67" s="328"/>
      <c r="NTS67" s="328"/>
      <c r="NTT67" s="328"/>
      <c r="NTU67" s="328"/>
      <c r="NTV67" s="328"/>
      <c r="NTW67" s="328"/>
      <c r="NTX67" s="328"/>
      <c r="NTY67" s="328"/>
      <c r="NTZ67" s="328"/>
      <c r="NUA67" s="328"/>
      <c r="NUB67" s="328"/>
      <c r="NUC67" s="328"/>
      <c r="NUD67" s="328"/>
      <c r="NUE67" s="328"/>
      <c r="NUF67" s="328"/>
      <c r="NUG67" s="328"/>
      <c r="NUH67" s="328"/>
      <c r="NUI67" s="328"/>
      <c r="NUJ67" s="328"/>
      <c r="NUK67" s="328"/>
      <c r="NUL67" s="328"/>
      <c r="NUM67" s="328"/>
      <c r="NUN67" s="328"/>
      <c r="NUO67" s="328"/>
      <c r="NUP67" s="328"/>
      <c r="NUQ67" s="328"/>
      <c r="NUR67" s="328"/>
      <c r="NUS67" s="328"/>
      <c r="NUT67" s="328"/>
      <c r="NUU67" s="328"/>
      <c r="NUV67" s="328"/>
      <c r="NUW67" s="328"/>
      <c r="NUX67" s="328"/>
      <c r="NUY67" s="328"/>
      <c r="NUZ67" s="328"/>
      <c r="NVA67" s="328"/>
      <c r="NVB67" s="328"/>
      <c r="NVC67" s="328"/>
      <c r="NVD67" s="328"/>
      <c r="NVE67" s="328"/>
      <c r="NVF67" s="328"/>
      <c r="NVG67" s="328"/>
      <c r="NVH67" s="328"/>
      <c r="NVI67" s="328"/>
      <c r="NVJ67" s="328"/>
      <c r="NVK67" s="328"/>
      <c r="NVL67" s="328"/>
      <c r="NVM67" s="328"/>
      <c r="NVN67" s="328"/>
      <c r="NVO67" s="328"/>
      <c r="NVP67" s="328"/>
      <c r="NVQ67" s="328"/>
      <c r="NVR67" s="328"/>
      <c r="NVS67" s="328"/>
      <c r="NVT67" s="328"/>
      <c r="NVU67" s="328"/>
      <c r="NVV67" s="328"/>
      <c r="NVW67" s="328"/>
      <c r="NVX67" s="328"/>
      <c r="NVY67" s="328"/>
      <c r="NVZ67" s="328"/>
      <c r="NWA67" s="328"/>
      <c r="NWB67" s="328"/>
      <c r="NWC67" s="328"/>
      <c r="NWD67" s="328"/>
      <c r="NWE67" s="328"/>
      <c r="NWF67" s="328"/>
      <c r="NWG67" s="328"/>
      <c r="NWH67" s="328"/>
      <c r="NWI67" s="328"/>
      <c r="NWJ67" s="328"/>
      <c r="NWK67" s="328"/>
      <c r="NWL67" s="328"/>
      <c r="NWM67" s="328"/>
      <c r="NWN67" s="328"/>
      <c r="NWO67" s="328"/>
      <c r="NWP67" s="328"/>
      <c r="NWQ67" s="328"/>
      <c r="NWR67" s="328"/>
      <c r="NWS67" s="328"/>
      <c r="NWT67" s="328"/>
      <c r="NWU67" s="328"/>
      <c r="NWV67" s="328"/>
      <c r="NWW67" s="328"/>
      <c r="NWX67" s="328"/>
      <c r="NWY67" s="328"/>
      <c r="NWZ67" s="328"/>
      <c r="NXA67" s="328"/>
      <c r="NXB67" s="328"/>
      <c r="NXC67" s="328"/>
      <c r="NXD67" s="328"/>
      <c r="NXE67" s="328"/>
      <c r="NXF67" s="328"/>
      <c r="NXG67" s="328"/>
      <c r="NXH67" s="328"/>
      <c r="NXI67" s="328"/>
      <c r="NXJ67" s="328"/>
      <c r="NXK67" s="328"/>
      <c r="NXL67" s="328"/>
      <c r="NXM67" s="328"/>
      <c r="NXN67" s="328"/>
      <c r="NXO67" s="328"/>
      <c r="NXP67" s="328"/>
      <c r="NXQ67" s="328"/>
      <c r="NXR67" s="328"/>
      <c r="NXS67" s="328"/>
      <c r="NXT67" s="328"/>
      <c r="NXU67" s="328"/>
      <c r="NXV67" s="328"/>
      <c r="NXW67" s="328"/>
      <c r="NXX67" s="328"/>
      <c r="NXY67" s="328"/>
      <c r="NXZ67" s="328"/>
      <c r="NYA67" s="328"/>
      <c r="NYB67" s="328"/>
      <c r="NYC67" s="328"/>
      <c r="NYD67" s="328"/>
      <c r="NYE67" s="328"/>
      <c r="NYF67" s="328"/>
      <c r="NYG67" s="328"/>
      <c r="NYH67" s="328"/>
      <c r="NYI67" s="328"/>
      <c r="NYJ67" s="328"/>
      <c r="NYK67" s="328"/>
      <c r="NYL67" s="328"/>
      <c r="NYM67" s="328"/>
      <c r="NYN67" s="328"/>
      <c r="NYO67" s="328"/>
      <c r="NYP67" s="328"/>
      <c r="NYQ67" s="328"/>
      <c r="NYR67" s="328"/>
      <c r="NYS67" s="328"/>
      <c r="NYT67" s="328"/>
      <c r="NYU67" s="328"/>
      <c r="NYV67" s="328"/>
      <c r="NYW67" s="328"/>
      <c r="NYX67" s="328"/>
      <c r="NYY67" s="328"/>
      <c r="NYZ67" s="328"/>
      <c r="NZA67" s="328"/>
      <c r="NZB67" s="328"/>
      <c r="NZC67" s="328"/>
      <c r="NZD67" s="328"/>
      <c r="NZE67" s="328"/>
      <c r="NZF67" s="328"/>
      <c r="NZG67" s="328"/>
      <c r="NZH67" s="328"/>
      <c r="NZI67" s="328"/>
      <c r="NZJ67" s="328"/>
      <c r="NZK67" s="328"/>
      <c r="NZL67" s="328"/>
      <c r="NZM67" s="328"/>
      <c r="NZN67" s="328"/>
      <c r="NZO67" s="328"/>
      <c r="NZP67" s="328"/>
      <c r="NZQ67" s="328"/>
      <c r="NZR67" s="328"/>
      <c r="NZS67" s="328"/>
      <c r="NZT67" s="328"/>
      <c r="NZU67" s="328"/>
      <c r="NZV67" s="328"/>
      <c r="NZW67" s="328"/>
      <c r="NZX67" s="328"/>
      <c r="NZY67" s="328"/>
      <c r="NZZ67" s="328"/>
      <c r="OAA67" s="328"/>
      <c r="OAB67" s="328"/>
      <c r="OAC67" s="328"/>
      <c r="OAD67" s="328"/>
      <c r="OAE67" s="328"/>
      <c r="OAF67" s="328"/>
      <c r="OAG67" s="328"/>
      <c r="OAH67" s="328"/>
      <c r="OAI67" s="328"/>
      <c r="OAJ67" s="328"/>
      <c r="OAK67" s="328"/>
      <c r="OAL67" s="328"/>
      <c r="OAM67" s="328"/>
      <c r="OAN67" s="328"/>
      <c r="OAO67" s="328"/>
      <c r="OAP67" s="328"/>
      <c r="OAQ67" s="328"/>
      <c r="OAR67" s="328"/>
      <c r="OAS67" s="328"/>
      <c r="OAT67" s="328"/>
      <c r="OAU67" s="328"/>
      <c r="OAV67" s="328"/>
      <c r="OAW67" s="328"/>
      <c r="OAX67" s="328"/>
      <c r="OAY67" s="328"/>
      <c r="OAZ67" s="328"/>
      <c r="OBA67" s="328"/>
      <c r="OBB67" s="328"/>
      <c r="OBC67" s="328"/>
      <c r="OBD67" s="328"/>
      <c r="OBE67" s="328"/>
      <c r="OBF67" s="328"/>
      <c r="OBG67" s="328"/>
      <c r="OBH67" s="328"/>
      <c r="OBI67" s="328"/>
      <c r="OBJ67" s="328"/>
      <c r="OBK67" s="328"/>
      <c r="OBL67" s="328"/>
      <c r="OBM67" s="328"/>
      <c r="OBN67" s="328"/>
      <c r="OBO67" s="328"/>
      <c r="OBP67" s="328"/>
      <c r="OBQ67" s="328"/>
      <c r="OBR67" s="328"/>
      <c r="OBS67" s="328"/>
      <c r="OBT67" s="328"/>
      <c r="OBU67" s="328"/>
      <c r="OBV67" s="328"/>
      <c r="OBW67" s="328"/>
      <c r="OBX67" s="328"/>
      <c r="OBY67" s="328"/>
      <c r="OBZ67" s="328"/>
      <c r="OCA67" s="328"/>
      <c r="OCB67" s="328"/>
      <c r="OCC67" s="328"/>
      <c r="OCD67" s="328"/>
      <c r="OCE67" s="328"/>
      <c r="OCF67" s="328"/>
      <c r="OCG67" s="328"/>
      <c r="OCH67" s="328"/>
      <c r="OCI67" s="328"/>
      <c r="OCJ67" s="328"/>
      <c r="OCK67" s="328"/>
      <c r="OCL67" s="328"/>
      <c r="OCM67" s="328"/>
      <c r="OCN67" s="328"/>
      <c r="OCO67" s="328"/>
      <c r="OCP67" s="328"/>
      <c r="OCQ67" s="328"/>
      <c r="OCR67" s="328"/>
      <c r="OCS67" s="328"/>
      <c r="OCT67" s="328"/>
      <c r="OCU67" s="328"/>
      <c r="OCV67" s="328"/>
      <c r="OCW67" s="328"/>
      <c r="OCX67" s="328"/>
      <c r="OCY67" s="328"/>
      <c r="OCZ67" s="328"/>
      <c r="ODA67" s="328"/>
      <c r="ODB67" s="328"/>
      <c r="ODC67" s="328"/>
      <c r="ODD67" s="328"/>
      <c r="ODE67" s="328"/>
      <c r="ODF67" s="328"/>
      <c r="ODG67" s="328"/>
      <c r="ODH67" s="328"/>
      <c r="ODI67" s="328"/>
      <c r="ODJ67" s="328"/>
      <c r="ODK67" s="328"/>
      <c r="ODL67" s="328"/>
      <c r="ODM67" s="328"/>
      <c r="ODN67" s="328"/>
      <c r="ODO67" s="328"/>
      <c r="ODP67" s="328"/>
      <c r="ODQ67" s="328"/>
      <c r="ODR67" s="328"/>
      <c r="ODS67" s="328"/>
      <c r="ODT67" s="328"/>
      <c r="ODU67" s="328"/>
      <c r="ODV67" s="328"/>
      <c r="ODW67" s="328"/>
      <c r="ODX67" s="328"/>
      <c r="ODY67" s="328"/>
      <c r="ODZ67" s="328"/>
      <c r="OEA67" s="328"/>
      <c r="OEB67" s="328"/>
      <c r="OEC67" s="328"/>
      <c r="OED67" s="328"/>
      <c r="OEE67" s="328"/>
      <c r="OEF67" s="328"/>
      <c r="OEG67" s="328"/>
      <c r="OEH67" s="328"/>
      <c r="OEI67" s="328"/>
      <c r="OEJ67" s="328"/>
      <c r="OEK67" s="328"/>
      <c r="OEL67" s="328"/>
      <c r="OEM67" s="328"/>
      <c r="OEN67" s="328"/>
      <c r="OEO67" s="328"/>
      <c r="OEP67" s="328"/>
      <c r="OEQ67" s="328"/>
      <c r="OER67" s="328"/>
      <c r="OES67" s="328"/>
      <c r="OET67" s="328"/>
      <c r="OEU67" s="328"/>
      <c r="OEV67" s="328"/>
      <c r="OEW67" s="328"/>
      <c r="OEX67" s="328"/>
      <c r="OEY67" s="328"/>
      <c r="OEZ67" s="328"/>
      <c r="OFA67" s="328"/>
      <c r="OFB67" s="328"/>
      <c r="OFC67" s="328"/>
      <c r="OFD67" s="328"/>
      <c r="OFE67" s="328"/>
      <c r="OFF67" s="328"/>
      <c r="OFG67" s="328"/>
      <c r="OFH67" s="328"/>
      <c r="OFI67" s="328"/>
      <c r="OFJ67" s="328"/>
      <c r="OFK67" s="328"/>
      <c r="OFL67" s="328"/>
      <c r="OFM67" s="328"/>
      <c r="OFN67" s="328"/>
      <c r="OFO67" s="328"/>
      <c r="OFP67" s="328"/>
      <c r="OFQ67" s="328"/>
      <c r="OFR67" s="328"/>
      <c r="OFS67" s="328"/>
      <c r="OFT67" s="328"/>
      <c r="OFU67" s="328"/>
      <c r="OFV67" s="328"/>
      <c r="OFW67" s="328"/>
      <c r="OFX67" s="328"/>
      <c r="OFY67" s="328"/>
      <c r="OFZ67" s="328"/>
      <c r="OGA67" s="328"/>
      <c r="OGB67" s="328"/>
      <c r="OGC67" s="328"/>
      <c r="OGD67" s="328"/>
      <c r="OGE67" s="328"/>
      <c r="OGF67" s="328"/>
      <c r="OGG67" s="328"/>
      <c r="OGH67" s="328"/>
      <c r="OGI67" s="328"/>
      <c r="OGJ67" s="328"/>
      <c r="OGK67" s="328"/>
      <c r="OGL67" s="328"/>
      <c r="OGM67" s="328"/>
      <c r="OGN67" s="328"/>
      <c r="OGO67" s="328"/>
      <c r="OGP67" s="328"/>
      <c r="OGQ67" s="328"/>
      <c r="OGR67" s="328"/>
      <c r="OGS67" s="328"/>
      <c r="OGT67" s="328"/>
      <c r="OGU67" s="328"/>
      <c r="OGV67" s="328"/>
      <c r="OGW67" s="328"/>
      <c r="OGX67" s="328"/>
      <c r="OGY67" s="328"/>
      <c r="OGZ67" s="328"/>
      <c r="OHA67" s="328"/>
      <c r="OHB67" s="328"/>
      <c r="OHC67" s="328"/>
      <c r="OHD67" s="328"/>
      <c r="OHE67" s="328"/>
      <c r="OHF67" s="328"/>
      <c r="OHG67" s="328"/>
      <c r="OHH67" s="328"/>
      <c r="OHI67" s="328"/>
      <c r="OHJ67" s="328"/>
      <c r="OHK67" s="328"/>
      <c r="OHL67" s="328"/>
      <c r="OHM67" s="328"/>
      <c r="OHN67" s="328"/>
      <c r="OHO67" s="328"/>
      <c r="OHP67" s="328"/>
      <c r="OHQ67" s="328"/>
      <c r="OHR67" s="328"/>
      <c r="OHS67" s="328"/>
      <c r="OHT67" s="328"/>
      <c r="OHU67" s="328"/>
      <c r="OHV67" s="328"/>
      <c r="OHW67" s="328"/>
      <c r="OHX67" s="328"/>
      <c r="OHY67" s="328"/>
      <c r="OHZ67" s="328"/>
      <c r="OIA67" s="328"/>
      <c r="OIB67" s="328"/>
      <c r="OIC67" s="328"/>
      <c r="OID67" s="328"/>
      <c r="OIE67" s="328"/>
      <c r="OIF67" s="328"/>
      <c r="OIG67" s="328"/>
      <c r="OIH67" s="328"/>
      <c r="OII67" s="328"/>
      <c r="OIJ67" s="328"/>
      <c r="OIK67" s="328"/>
      <c r="OIL67" s="328"/>
      <c r="OIM67" s="328"/>
      <c r="OIN67" s="328"/>
      <c r="OIO67" s="328"/>
      <c r="OIP67" s="328"/>
      <c r="OIQ67" s="328"/>
      <c r="OIR67" s="328"/>
      <c r="OIS67" s="328"/>
      <c r="OIT67" s="328"/>
      <c r="OIU67" s="328"/>
      <c r="OIV67" s="328"/>
      <c r="OIW67" s="328"/>
      <c r="OIX67" s="328"/>
      <c r="OIY67" s="328"/>
      <c r="OIZ67" s="328"/>
      <c r="OJA67" s="328"/>
      <c r="OJB67" s="328"/>
      <c r="OJC67" s="328"/>
      <c r="OJD67" s="328"/>
      <c r="OJE67" s="328"/>
      <c r="OJF67" s="328"/>
      <c r="OJG67" s="328"/>
      <c r="OJH67" s="328"/>
      <c r="OJI67" s="328"/>
      <c r="OJJ67" s="328"/>
      <c r="OJK67" s="328"/>
      <c r="OJL67" s="328"/>
      <c r="OJM67" s="328"/>
      <c r="OJN67" s="328"/>
      <c r="OJO67" s="328"/>
      <c r="OJP67" s="328"/>
      <c r="OJQ67" s="328"/>
      <c r="OJR67" s="328"/>
      <c r="OJS67" s="328"/>
      <c r="OJT67" s="328"/>
      <c r="OJU67" s="328"/>
      <c r="OJV67" s="328"/>
      <c r="OJW67" s="328"/>
      <c r="OJX67" s="328"/>
      <c r="OJY67" s="328"/>
      <c r="OJZ67" s="328"/>
      <c r="OKA67" s="328"/>
      <c r="OKB67" s="328"/>
      <c r="OKC67" s="328"/>
      <c r="OKD67" s="328"/>
      <c r="OKE67" s="328"/>
      <c r="OKF67" s="328"/>
      <c r="OKG67" s="328"/>
      <c r="OKH67" s="328"/>
      <c r="OKI67" s="328"/>
      <c r="OKJ67" s="328"/>
      <c r="OKK67" s="328"/>
      <c r="OKL67" s="328"/>
      <c r="OKM67" s="328"/>
      <c r="OKN67" s="328"/>
      <c r="OKO67" s="328"/>
      <c r="OKP67" s="328"/>
      <c r="OKQ67" s="328"/>
      <c r="OKR67" s="328"/>
      <c r="OKS67" s="328"/>
      <c r="OKT67" s="328"/>
      <c r="OKU67" s="328"/>
      <c r="OKV67" s="328"/>
      <c r="OKW67" s="328"/>
      <c r="OKX67" s="328"/>
      <c r="OKY67" s="328"/>
      <c r="OKZ67" s="328"/>
      <c r="OLA67" s="328"/>
      <c r="OLB67" s="328"/>
      <c r="OLC67" s="328"/>
      <c r="OLD67" s="328"/>
      <c r="OLE67" s="328"/>
      <c r="OLF67" s="328"/>
      <c r="OLG67" s="328"/>
      <c r="OLH67" s="328"/>
      <c r="OLI67" s="328"/>
      <c r="OLJ67" s="328"/>
      <c r="OLK67" s="328"/>
      <c r="OLL67" s="328"/>
      <c r="OLM67" s="328"/>
      <c r="OLN67" s="328"/>
      <c r="OLO67" s="328"/>
      <c r="OLP67" s="328"/>
      <c r="OLQ67" s="328"/>
      <c r="OLR67" s="328"/>
      <c r="OLS67" s="328"/>
      <c r="OLT67" s="328"/>
      <c r="OLU67" s="328"/>
      <c r="OLV67" s="328"/>
      <c r="OLW67" s="328"/>
      <c r="OLX67" s="328"/>
      <c r="OLY67" s="328"/>
      <c r="OLZ67" s="328"/>
      <c r="OMA67" s="328"/>
      <c r="OMB67" s="328"/>
      <c r="OMC67" s="328"/>
      <c r="OMD67" s="328"/>
      <c r="OME67" s="328"/>
      <c r="OMF67" s="328"/>
      <c r="OMG67" s="328"/>
      <c r="OMH67" s="328"/>
      <c r="OMI67" s="328"/>
      <c r="OMJ67" s="328"/>
      <c r="OMK67" s="328"/>
      <c r="OML67" s="328"/>
      <c r="OMM67" s="328"/>
      <c r="OMN67" s="328"/>
      <c r="OMO67" s="328"/>
      <c r="OMP67" s="328"/>
      <c r="OMQ67" s="328"/>
      <c r="OMR67" s="328"/>
      <c r="OMS67" s="328"/>
      <c r="OMT67" s="328"/>
      <c r="OMU67" s="328"/>
      <c r="OMV67" s="328"/>
      <c r="OMW67" s="328"/>
      <c r="OMX67" s="328"/>
      <c r="OMY67" s="328"/>
      <c r="OMZ67" s="328"/>
      <c r="ONA67" s="328"/>
      <c r="ONB67" s="328"/>
      <c r="ONC67" s="328"/>
      <c r="OND67" s="328"/>
      <c r="ONE67" s="328"/>
      <c r="ONF67" s="328"/>
      <c r="ONG67" s="328"/>
      <c r="ONH67" s="328"/>
      <c r="ONI67" s="328"/>
      <c r="ONJ67" s="328"/>
      <c r="ONK67" s="328"/>
      <c r="ONL67" s="328"/>
      <c r="ONM67" s="328"/>
      <c r="ONN67" s="328"/>
      <c r="ONO67" s="328"/>
      <c r="ONP67" s="328"/>
      <c r="ONQ67" s="328"/>
      <c r="ONR67" s="328"/>
      <c r="ONS67" s="328"/>
      <c r="ONT67" s="328"/>
      <c r="ONU67" s="328"/>
      <c r="ONV67" s="328"/>
      <c r="ONW67" s="328"/>
      <c r="ONX67" s="328"/>
      <c r="ONY67" s="328"/>
      <c r="ONZ67" s="328"/>
      <c r="OOA67" s="328"/>
      <c r="OOB67" s="328"/>
      <c r="OOC67" s="328"/>
      <c r="OOD67" s="328"/>
      <c r="OOE67" s="328"/>
      <c r="OOF67" s="328"/>
      <c r="OOG67" s="328"/>
      <c r="OOH67" s="328"/>
      <c r="OOI67" s="328"/>
      <c r="OOJ67" s="328"/>
      <c r="OOK67" s="328"/>
      <c r="OOL67" s="328"/>
      <c r="OOM67" s="328"/>
      <c r="OON67" s="328"/>
      <c r="OOO67" s="328"/>
      <c r="OOP67" s="328"/>
      <c r="OOQ67" s="328"/>
      <c r="OOR67" s="328"/>
      <c r="OOS67" s="328"/>
      <c r="OOT67" s="328"/>
      <c r="OOU67" s="328"/>
      <c r="OOV67" s="328"/>
      <c r="OOW67" s="328"/>
      <c r="OOX67" s="328"/>
      <c r="OOY67" s="328"/>
      <c r="OOZ67" s="328"/>
      <c r="OPA67" s="328"/>
      <c r="OPB67" s="328"/>
      <c r="OPC67" s="328"/>
      <c r="OPD67" s="328"/>
      <c r="OPE67" s="328"/>
      <c r="OPF67" s="328"/>
      <c r="OPG67" s="328"/>
      <c r="OPH67" s="328"/>
      <c r="OPI67" s="328"/>
      <c r="OPJ67" s="328"/>
      <c r="OPK67" s="328"/>
      <c r="OPL67" s="328"/>
      <c r="OPM67" s="328"/>
      <c r="OPN67" s="328"/>
      <c r="OPO67" s="328"/>
      <c r="OPP67" s="328"/>
      <c r="OPQ67" s="328"/>
      <c r="OPR67" s="328"/>
      <c r="OPS67" s="328"/>
      <c r="OPT67" s="328"/>
      <c r="OPU67" s="328"/>
      <c r="OPV67" s="328"/>
      <c r="OPW67" s="328"/>
      <c r="OPX67" s="328"/>
      <c r="OPY67" s="328"/>
      <c r="OPZ67" s="328"/>
      <c r="OQA67" s="328"/>
      <c r="OQB67" s="328"/>
      <c r="OQC67" s="328"/>
      <c r="OQD67" s="328"/>
      <c r="OQE67" s="328"/>
      <c r="OQF67" s="328"/>
      <c r="OQG67" s="328"/>
      <c r="OQH67" s="328"/>
      <c r="OQI67" s="328"/>
      <c r="OQJ67" s="328"/>
      <c r="OQK67" s="328"/>
      <c r="OQL67" s="328"/>
      <c r="OQM67" s="328"/>
      <c r="OQN67" s="328"/>
      <c r="OQO67" s="328"/>
      <c r="OQP67" s="328"/>
      <c r="OQQ67" s="328"/>
      <c r="OQR67" s="328"/>
      <c r="OQS67" s="328"/>
      <c r="OQT67" s="328"/>
      <c r="OQU67" s="328"/>
      <c r="OQV67" s="328"/>
      <c r="OQW67" s="328"/>
      <c r="OQX67" s="328"/>
      <c r="OQY67" s="328"/>
      <c r="OQZ67" s="328"/>
      <c r="ORA67" s="328"/>
      <c r="ORB67" s="328"/>
      <c r="ORC67" s="328"/>
      <c r="ORD67" s="328"/>
      <c r="ORE67" s="328"/>
      <c r="ORF67" s="328"/>
      <c r="ORG67" s="328"/>
      <c r="ORH67" s="328"/>
      <c r="ORI67" s="328"/>
      <c r="ORJ67" s="328"/>
      <c r="ORK67" s="328"/>
      <c r="ORL67" s="328"/>
      <c r="ORM67" s="328"/>
      <c r="ORN67" s="328"/>
      <c r="ORO67" s="328"/>
      <c r="ORP67" s="328"/>
      <c r="ORQ67" s="328"/>
      <c r="ORR67" s="328"/>
      <c r="ORS67" s="328"/>
      <c r="ORT67" s="328"/>
      <c r="ORU67" s="328"/>
      <c r="ORV67" s="328"/>
      <c r="ORW67" s="328"/>
      <c r="ORX67" s="328"/>
      <c r="ORY67" s="328"/>
      <c r="ORZ67" s="328"/>
      <c r="OSA67" s="328"/>
      <c r="OSB67" s="328"/>
      <c r="OSC67" s="328"/>
      <c r="OSD67" s="328"/>
      <c r="OSE67" s="328"/>
      <c r="OSF67" s="328"/>
      <c r="OSG67" s="328"/>
      <c r="OSH67" s="328"/>
      <c r="OSI67" s="328"/>
      <c r="OSJ67" s="328"/>
      <c r="OSK67" s="328"/>
      <c r="OSL67" s="328"/>
      <c r="OSM67" s="328"/>
      <c r="OSN67" s="328"/>
      <c r="OSO67" s="328"/>
      <c r="OSP67" s="328"/>
      <c r="OSQ67" s="328"/>
      <c r="OSR67" s="328"/>
      <c r="OSS67" s="328"/>
      <c r="OST67" s="328"/>
      <c r="OSU67" s="328"/>
      <c r="OSV67" s="328"/>
      <c r="OSW67" s="328"/>
      <c r="OSX67" s="328"/>
      <c r="OSY67" s="328"/>
      <c r="OSZ67" s="328"/>
      <c r="OTA67" s="328"/>
      <c r="OTB67" s="328"/>
      <c r="OTC67" s="328"/>
      <c r="OTD67" s="328"/>
      <c r="OTE67" s="328"/>
      <c r="OTF67" s="328"/>
      <c r="OTG67" s="328"/>
      <c r="OTH67" s="328"/>
      <c r="OTI67" s="328"/>
      <c r="OTJ67" s="328"/>
      <c r="OTK67" s="328"/>
      <c r="OTL67" s="328"/>
      <c r="OTM67" s="328"/>
      <c r="OTN67" s="328"/>
      <c r="OTO67" s="328"/>
      <c r="OTP67" s="328"/>
      <c r="OTQ67" s="328"/>
      <c r="OTR67" s="328"/>
      <c r="OTS67" s="328"/>
      <c r="OTT67" s="328"/>
      <c r="OTU67" s="328"/>
      <c r="OTV67" s="328"/>
      <c r="OTW67" s="328"/>
      <c r="OTX67" s="328"/>
      <c r="OTY67" s="328"/>
      <c r="OTZ67" s="328"/>
      <c r="OUA67" s="328"/>
      <c r="OUB67" s="328"/>
      <c r="OUC67" s="328"/>
      <c r="OUD67" s="328"/>
      <c r="OUE67" s="328"/>
      <c r="OUF67" s="328"/>
      <c r="OUG67" s="328"/>
      <c r="OUH67" s="328"/>
      <c r="OUI67" s="328"/>
      <c r="OUJ67" s="328"/>
      <c r="OUK67" s="328"/>
      <c r="OUL67" s="328"/>
      <c r="OUM67" s="328"/>
      <c r="OUN67" s="328"/>
      <c r="OUO67" s="328"/>
      <c r="OUP67" s="328"/>
      <c r="OUQ67" s="328"/>
      <c r="OUR67" s="328"/>
      <c r="OUS67" s="328"/>
      <c r="OUT67" s="328"/>
      <c r="OUU67" s="328"/>
      <c r="OUV67" s="328"/>
      <c r="OUW67" s="328"/>
      <c r="OUX67" s="328"/>
      <c r="OUY67" s="328"/>
      <c r="OUZ67" s="328"/>
      <c r="OVA67" s="328"/>
      <c r="OVB67" s="328"/>
      <c r="OVC67" s="328"/>
      <c r="OVD67" s="328"/>
      <c r="OVE67" s="328"/>
      <c r="OVF67" s="328"/>
      <c r="OVG67" s="328"/>
      <c r="OVH67" s="328"/>
      <c r="OVI67" s="328"/>
      <c r="OVJ67" s="328"/>
      <c r="OVK67" s="328"/>
      <c r="OVL67" s="328"/>
      <c r="OVM67" s="328"/>
      <c r="OVN67" s="328"/>
      <c r="OVO67" s="328"/>
      <c r="OVP67" s="328"/>
      <c r="OVQ67" s="328"/>
      <c r="OVR67" s="328"/>
      <c r="OVS67" s="328"/>
      <c r="OVT67" s="328"/>
      <c r="OVU67" s="328"/>
      <c r="OVV67" s="328"/>
      <c r="OVW67" s="328"/>
      <c r="OVX67" s="328"/>
      <c r="OVY67" s="328"/>
      <c r="OVZ67" s="328"/>
      <c r="OWA67" s="328"/>
      <c r="OWB67" s="328"/>
      <c r="OWC67" s="328"/>
      <c r="OWD67" s="328"/>
      <c r="OWE67" s="328"/>
      <c r="OWF67" s="328"/>
      <c r="OWG67" s="328"/>
      <c r="OWH67" s="328"/>
      <c r="OWI67" s="328"/>
      <c r="OWJ67" s="328"/>
      <c r="OWK67" s="328"/>
      <c r="OWL67" s="328"/>
      <c r="OWM67" s="328"/>
      <c r="OWN67" s="328"/>
      <c r="OWO67" s="328"/>
      <c r="OWP67" s="328"/>
      <c r="OWQ67" s="328"/>
      <c r="OWR67" s="328"/>
      <c r="OWS67" s="328"/>
      <c r="OWT67" s="328"/>
      <c r="OWU67" s="328"/>
      <c r="OWV67" s="328"/>
      <c r="OWW67" s="328"/>
      <c r="OWX67" s="328"/>
      <c r="OWY67" s="328"/>
      <c r="OWZ67" s="328"/>
      <c r="OXA67" s="328"/>
      <c r="OXB67" s="328"/>
      <c r="OXC67" s="328"/>
      <c r="OXD67" s="328"/>
      <c r="OXE67" s="328"/>
      <c r="OXF67" s="328"/>
      <c r="OXG67" s="328"/>
      <c r="OXH67" s="328"/>
      <c r="OXI67" s="328"/>
      <c r="OXJ67" s="328"/>
      <c r="OXK67" s="328"/>
      <c r="OXL67" s="328"/>
      <c r="OXM67" s="328"/>
      <c r="OXN67" s="328"/>
      <c r="OXO67" s="328"/>
      <c r="OXP67" s="328"/>
      <c r="OXQ67" s="328"/>
      <c r="OXR67" s="328"/>
      <c r="OXS67" s="328"/>
      <c r="OXT67" s="328"/>
      <c r="OXU67" s="328"/>
      <c r="OXV67" s="328"/>
      <c r="OXW67" s="328"/>
      <c r="OXX67" s="328"/>
      <c r="OXY67" s="328"/>
      <c r="OXZ67" s="328"/>
      <c r="OYA67" s="328"/>
      <c r="OYB67" s="328"/>
      <c r="OYC67" s="328"/>
      <c r="OYD67" s="328"/>
      <c r="OYE67" s="328"/>
      <c r="OYF67" s="328"/>
      <c r="OYG67" s="328"/>
      <c r="OYH67" s="328"/>
      <c r="OYI67" s="328"/>
      <c r="OYJ67" s="328"/>
      <c r="OYK67" s="328"/>
      <c r="OYL67" s="328"/>
      <c r="OYM67" s="328"/>
      <c r="OYN67" s="328"/>
      <c r="OYO67" s="328"/>
      <c r="OYP67" s="328"/>
      <c r="OYQ67" s="328"/>
      <c r="OYR67" s="328"/>
      <c r="OYS67" s="328"/>
      <c r="OYT67" s="328"/>
      <c r="OYU67" s="328"/>
      <c r="OYV67" s="328"/>
      <c r="OYW67" s="328"/>
      <c r="OYX67" s="328"/>
      <c r="OYY67" s="328"/>
      <c r="OYZ67" s="328"/>
      <c r="OZA67" s="328"/>
      <c r="OZB67" s="328"/>
      <c r="OZC67" s="328"/>
      <c r="OZD67" s="328"/>
      <c r="OZE67" s="328"/>
      <c r="OZF67" s="328"/>
      <c r="OZG67" s="328"/>
      <c r="OZH67" s="328"/>
      <c r="OZI67" s="328"/>
      <c r="OZJ67" s="328"/>
      <c r="OZK67" s="328"/>
      <c r="OZL67" s="328"/>
      <c r="OZM67" s="328"/>
      <c r="OZN67" s="328"/>
      <c r="OZO67" s="328"/>
      <c r="OZP67" s="328"/>
      <c r="OZQ67" s="328"/>
      <c r="OZR67" s="328"/>
      <c r="OZS67" s="328"/>
      <c r="OZT67" s="328"/>
      <c r="OZU67" s="328"/>
      <c r="OZV67" s="328"/>
      <c r="OZW67" s="328"/>
      <c r="OZX67" s="328"/>
      <c r="OZY67" s="328"/>
      <c r="OZZ67" s="328"/>
      <c r="PAA67" s="328"/>
      <c r="PAB67" s="328"/>
      <c r="PAC67" s="328"/>
      <c r="PAD67" s="328"/>
      <c r="PAE67" s="328"/>
      <c r="PAF67" s="328"/>
      <c r="PAG67" s="328"/>
      <c r="PAH67" s="328"/>
      <c r="PAI67" s="328"/>
      <c r="PAJ67" s="328"/>
      <c r="PAK67" s="328"/>
      <c r="PAL67" s="328"/>
      <c r="PAM67" s="328"/>
      <c r="PAN67" s="328"/>
      <c r="PAO67" s="328"/>
      <c r="PAP67" s="328"/>
      <c r="PAQ67" s="328"/>
      <c r="PAR67" s="328"/>
      <c r="PAS67" s="328"/>
      <c r="PAT67" s="328"/>
      <c r="PAU67" s="328"/>
      <c r="PAV67" s="328"/>
      <c r="PAW67" s="328"/>
      <c r="PAX67" s="328"/>
      <c r="PAY67" s="328"/>
      <c r="PAZ67" s="328"/>
      <c r="PBA67" s="328"/>
      <c r="PBB67" s="328"/>
      <c r="PBC67" s="328"/>
      <c r="PBD67" s="328"/>
      <c r="PBE67" s="328"/>
      <c r="PBF67" s="328"/>
      <c r="PBG67" s="328"/>
      <c r="PBH67" s="328"/>
      <c r="PBI67" s="328"/>
      <c r="PBJ67" s="328"/>
      <c r="PBK67" s="328"/>
      <c r="PBL67" s="328"/>
      <c r="PBM67" s="328"/>
      <c r="PBN67" s="328"/>
      <c r="PBO67" s="328"/>
      <c r="PBP67" s="328"/>
      <c r="PBQ67" s="328"/>
      <c r="PBR67" s="328"/>
      <c r="PBS67" s="328"/>
      <c r="PBT67" s="328"/>
      <c r="PBU67" s="328"/>
      <c r="PBV67" s="328"/>
      <c r="PBW67" s="328"/>
      <c r="PBX67" s="328"/>
      <c r="PBY67" s="328"/>
      <c r="PBZ67" s="328"/>
      <c r="PCA67" s="328"/>
      <c r="PCB67" s="328"/>
      <c r="PCC67" s="328"/>
      <c r="PCD67" s="328"/>
      <c r="PCE67" s="328"/>
      <c r="PCF67" s="328"/>
      <c r="PCG67" s="328"/>
      <c r="PCH67" s="328"/>
      <c r="PCI67" s="328"/>
      <c r="PCJ67" s="328"/>
      <c r="PCK67" s="328"/>
      <c r="PCL67" s="328"/>
      <c r="PCM67" s="328"/>
      <c r="PCN67" s="328"/>
      <c r="PCO67" s="328"/>
      <c r="PCP67" s="328"/>
      <c r="PCQ67" s="328"/>
      <c r="PCR67" s="328"/>
      <c r="PCS67" s="328"/>
      <c r="PCT67" s="328"/>
      <c r="PCU67" s="328"/>
      <c r="PCV67" s="328"/>
      <c r="PCW67" s="328"/>
      <c r="PCX67" s="328"/>
      <c r="PCY67" s="328"/>
      <c r="PCZ67" s="328"/>
      <c r="PDA67" s="328"/>
      <c r="PDB67" s="328"/>
      <c r="PDC67" s="328"/>
      <c r="PDD67" s="328"/>
      <c r="PDE67" s="328"/>
      <c r="PDF67" s="328"/>
      <c r="PDG67" s="328"/>
      <c r="PDH67" s="328"/>
      <c r="PDI67" s="328"/>
      <c r="PDJ67" s="328"/>
      <c r="PDK67" s="328"/>
      <c r="PDL67" s="328"/>
      <c r="PDM67" s="328"/>
      <c r="PDN67" s="328"/>
      <c r="PDO67" s="328"/>
      <c r="PDP67" s="328"/>
      <c r="PDQ67" s="328"/>
      <c r="PDR67" s="328"/>
      <c r="PDS67" s="328"/>
      <c r="PDT67" s="328"/>
      <c r="PDU67" s="328"/>
      <c r="PDV67" s="328"/>
      <c r="PDW67" s="328"/>
      <c r="PDX67" s="328"/>
      <c r="PDY67" s="328"/>
      <c r="PDZ67" s="328"/>
      <c r="PEA67" s="328"/>
      <c r="PEB67" s="328"/>
      <c r="PEC67" s="328"/>
      <c r="PED67" s="328"/>
      <c r="PEE67" s="328"/>
      <c r="PEF67" s="328"/>
      <c r="PEG67" s="328"/>
      <c r="PEH67" s="328"/>
      <c r="PEI67" s="328"/>
      <c r="PEJ67" s="328"/>
      <c r="PEK67" s="328"/>
      <c r="PEL67" s="328"/>
      <c r="PEM67" s="328"/>
      <c r="PEN67" s="328"/>
      <c r="PEO67" s="328"/>
      <c r="PEP67" s="328"/>
      <c r="PEQ67" s="328"/>
      <c r="PER67" s="328"/>
      <c r="PES67" s="328"/>
      <c r="PET67" s="328"/>
      <c r="PEU67" s="328"/>
      <c r="PEV67" s="328"/>
      <c r="PEW67" s="328"/>
      <c r="PEX67" s="328"/>
      <c r="PEY67" s="328"/>
      <c r="PEZ67" s="328"/>
      <c r="PFA67" s="328"/>
      <c r="PFB67" s="328"/>
      <c r="PFC67" s="328"/>
      <c r="PFD67" s="328"/>
      <c r="PFE67" s="328"/>
      <c r="PFF67" s="328"/>
      <c r="PFG67" s="328"/>
      <c r="PFH67" s="328"/>
      <c r="PFI67" s="328"/>
      <c r="PFJ67" s="328"/>
      <c r="PFK67" s="328"/>
      <c r="PFL67" s="328"/>
      <c r="PFM67" s="328"/>
      <c r="PFN67" s="328"/>
      <c r="PFO67" s="328"/>
      <c r="PFP67" s="328"/>
      <c r="PFQ67" s="328"/>
      <c r="PFR67" s="328"/>
      <c r="PFS67" s="328"/>
      <c r="PFT67" s="328"/>
      <c r="PFU67" s="328"/>
      <c r="PFV67" s="328"/>
      <c r="PFW67" s="328"/>
      <c r="PFX67" s="328"/>
      <c r="PFY67" s="328"/>
      <c r="PFZ67" s="328"/>
      <c r="PGA67" s="328"/>
      <c r="PGB67" s="328"/>
      <c r="PGC67" s="328"/>
      <c r="PGD67" s="328"/>
      <c r="PGE67" s="328"/>
      <c r="PGF67" s="328"/>
      <c r="PGG67" s="328"/>
      <c r="PGH67" s="328"/>
      <c r="PGI67" s="328"/>
      <c r="PGJ67" s="328"/>
      <c r="PGK67" s="328"/>
      <c r="PGL67" s="328"/>
      <c r="PGM67" s="328"/>
      <c r="PGN67" s="328"/>
      <c r="PGO67" s="328"/>
      <c r="PGP67" s="328"/>
      <c r="PGQ67" s="328"/>
      <c r="PGR67" s="328"/>
      <c r="PGS67" s="328"/>
      <c r="PGT67" s="328"/>
      <c r="PGU67" s="328"/>
      <c r="PGV67" s="328"/>
      <c r="PGW67" s="328"/>
      <c r="PGX67" s="328"/>
      <c r="PGY67" s="328"/>
      <c r="PGZ67" s="328"/>
      <c r="PHA67" s="328"/>
      <c r="PHB67" s="328"/>
      <c r="PHC67" s="328"/>
      <c r="PHD67" s="328"/>
      <c r="PHE67" s="328"/>
      <c r="PHF67" s="328"/>
      <c r="PHG67" s="328"/>
      <c r="PHH67" s="328"/>
      <c r="PHI67" s="328"/>
      <c r="PHJ67" s="328"/>
      <c r="PHK67" s="328"/>
      <c r="PHL67" s="328"/>
      <c r="PHM67" s="328"/>
      <c r="PHN67" s="328"/>
      <c r="PHO67" s="328"/>
      <c r="PHP67" s="328"/>
      <c r="PHQ67" s="328"/>
      <c r="PHR67" s="328"/>
      <c r="PHS67" s="328"/>
      <c r="PHT67" s="328"/>
      <c r="PHU67" s="328"/>
      <c r="PHV67" s="328"/>
      <c r="PHW67" s="328"/>
      <c r="PHX67" s="328"/>
      <c r="PHY67" s="328"/>
      <c r="PHZ67" s="328"/>
      <c r="PIA67" s="328"/>
      <c r="PIB67" s="328"/>
      <c r="PIC67" s="328"/>
      <c r="PID67" s="328"/>
      <c r="PIE67" s="328"/>
      <c r="PIF67" s="328"/>
      <c r="PIG67" s="328"/>
      <c r="PIH67" s="328"/>
      <c r="PII67" s="328"/>
      <c r="PIJ67" s="328"/>
      <c r="PIK67" s="328"/>
      <c r="PIL67" s="328"/>
      <c r="PIM67" s="328"/>
      <c r="PIN67" s="328"/>
      <c r="PIO67" s="328"/>
      <c r="PIP67" s="328"/>
      <c r="PIQ67" s="328"/>
      <c r="PIR67" s="328"/>
      <c r="PIS67" s="328"/>
      <c r="PIT67" s="328"/>
      <c r="PIU67" s="328"/>
      <c r="PIV67" s="328"/>
      <c r="PIW67" s="328"/>
      <c r="PIX67" s="328"/>
      <c r="PIY67" s="328"/>
      <c r="PIZ67" s="328"/>
      <c r="PJA67" s="328"/>
      <c r="PJB67" s="328"/>
      <c r="PJC67" s="328"/>
      <c r="PJD67" s="328"/>
      <c r="PJE67" s="328"/>
      <c r="PJF67" s="328"/>
      <c r="PJG67" s="328"/>
      <c r="PJH67" s="328"/>
      <c r="PJI67" s="328"/>
      <c r="PJJ67" s="328"/>
      <c r="PJK67" s="328"/>
      <c r="PJL67" s="328"/>
      <c r="PJM67" s="328"/>
      <c r="PJN67" s="328"/>
      <c r="PJO67" s="328"/>
      <c r="PJP67" s="328"/>
      <c r="PJQ67" s="328"/>
      <c r="PJR67" s="328"/>
      <c r="PJS67" s="328"/>
      <c r="PJT67" s="328"/>
      <c r="PJU67" s="328"/>
      <c r="PJV67" s="328"/>
      <c r="PJW67" s="328"/>
      <c r="PJX67" s="328"/>
      <c r="PJY67" s="328"/>
      <c r="PJZ67" s="328"/>
      <c r="PKA67" s="328"/>
      <c r="PKB67" s="328"/>
      <c r="PKC67" s="328"/>
      <c r="PKD67" s="328"/>
      <c r="PKE67" s="328"/>
      <c r="PKF67" s="328"/>
      <c r="PKG67" s="328"/>
      <c r="PKH67" s="328"/>
      <c r="PKI67" s="328"/>
      <c r="PKJ67" s="328"/>
      <c r="PKK67" s="328"/>
      <c r="PKL67" s="328"/>
      <c r="PKM67" s="328"/>
      <c r="PKN67" s="328"/>
      <c r="PKO67" s="328"/>
      <c r="PKP67" s="328"/>
      <c r="PKQ67" s="328"/>
      <c r="PKR67" s="328"/>
      <c r="PKS67" s="328"/>
      <c r="PKT67" s="328"/>
      <c r="PKU67" s="328"/>
      <c r="PKV67" s="328"/>
      <c r="PKW67" s="328"/>
      <c r="PKX67" s="328"/>
      <c r="PKY67" s="328"/>
      <c r="PKZ67" s="328"/>
      <c r="PLA67" s="328"/>
      <c r="PLB67" s="328"/>
      <c r="PLC67" s="328"/>
      <c r="PLD67" s="328"/>
      <c r="PLE67" s="328"/>
      <c r="PLF67" s="328"/>
      <c r="PLG67" s="328"/>
      <c r="PLH67" s="328"/>
      <c r="PLI67" s="328"/>
      <c r="PLJ67" s="328"/>
      <c r="PLK67" s="328"/>
      <c r="PLL67" s="328"/>
      <c r="PLM67" s="328"/>
      <c r="PLN67" s="328"/>
      <c r="PLO67" s="328"/>
      <c r="PLP67" s="328"/>
      <c r="PLQ67" s="328"/>
      <c r="PLR67" s="328"/>
      <c r="PLS67" s="328"/>
      <c r="PLT67" s="328"/>
      <c r="PLU67" s="328"/>
      <c r="PLV67" s="328"/>
      <c r="PLW67" s="328"/>
      <c r="PLX67" s="328"/>
      <c r="PLY67" s="328"/>
      <c r="PLZ67" s="328"/>
      <c r="PMA67" s="328"/>
      <c r="PMB67" s="328"/>
      <c r="PMC67" s="328"/>
      <c r="PMD67" s="328"/>
      <c r="PME67" s="328"/>
      <c r="PMF67" s="328"/>
      <c r="PMG67" s="328"/>
      <c r="PMH67" s="328"/>
      <c r="PMI67" s="328"/>
      <c r="PMJ67" s="328"/>
      <c r="PMK67" s="328"/>
      <c r="PML67" s="328"/>
      <c r="PMM67" s="328"/>
      <c r="PMN67" s="328"/>
      <c r="PMO67" s="328"/>
      <c r="PMP67" s="328"/>
      <c r="PMQ67" s="328"/>
      <c r="PMR67" s="328"/>
      <c r="PMS67" s="328"/>
      <c r="PMT67" s="328"/>
      <c r="PMU67" s="328"/>
      <c r="PMV67" s="328"/>
      <c r="PMW67" s="328"/>
      <c r="PMX67" s="328"/>
      <c r="PMY67" s="328"/>
      <c r="PMZ67" s="328"/>
      <c r="PNA67" s="328"/>
      <c r="PNB67" s="328"/>
      <c r="PNC67" s="328"/>
      <c r="PND67" s="328"/>
      <c r="PNE67" s="328"/>
      <c r="PNF67" s="328"/>
      <c r="PNG67" s="328"/>
      <c r="PNH67" s="328"/>
      <c r="PNI67" s="328"/>
      <c r="PNJ67" s="328"/>
      <c r="PNK67" s="328"/>
      <c r="PNL67" s="328"/>
      <c r="PNM67" s="328"/>
      <c r="PNN67" s="328"/>
      <c r="PNO67" s="328"/>
      <c r="PNP67" s="328"/>
      <c r="PNQ67" s="328"/>
      <c r="PNR67" s="328"/>
      <c r="PNS67" s="328"/>
      <c r="PNT67" s="328"/>
      <c r="PNU67" s="328"/>
      <c r="PNV67" s="328"/>
      <c r="PNW67" s="328"/>
      <c r="PNX67" s="328"/>
      <c r="PNY67" s="328"/>
      <c r="PNZ67" s="328"/>
      <c r="POA67" s="328"/>
      <c r="POB67" s="328"/>
      <c r="POC67" s="328"/>
      <c r="POD67" s="328"/>
      <c r="POE67" s="328"/>
      <c r="POF67" s="328"/>
      <c r="POG67" s="328"/>
      <c r="POH67" s="328"/>
      <c r="POI67" s="328"/>
      <c r="POJ67" s="328"/>
      <c r="POK67" s="328"/>
      <c r="POL67" s="328"/>
      <c r="POM67" s="328"/>
      <c r="PON67" s="328"/>
      <c r="POO67" s="328"/>
      <c r="POP67" s="328"/>
      <c r="POQ67" s="328"/>
      <c r="POR67" s="328"/>
      <c r="POS67" s="328"/>
      <c r="POT67" s="328"/>
      <c r="POU67" s="328"/>
      <c r="POV67" s="328"/>
      <c r="POW67" s="328"/>
      <c r="POX67" s="328"/>
      <c r="POY67" s="328"/>
      <c r="POZ67" s="328"/>
      <c r="PPA67" s="328"/>
      <c r="PPB67" s="328"/>
      <c r="PPC67" s="328"/>
      <c r="PPD67" s="328"/>
      <c r="PPE67" s="328"/>
      <c r="PPF67" s="328"/>
      <c r="PPG67" s="328"/>
      <c r="PPH67" s="328"/>
      <c r="PPI67" s="328"/>
      <c r="PPJ67" s="328"/>
      <c r="PPK67" s="328"/>
      <c r="PPL67" s="328"/>
      <c r="PPM67" s="328"/>
      <c r="PPN67" s="328"/>
      <c r="PPO67" s="328"/>
      <c r="PPP67" s="328"/>
      <c r="PPQ67" s="328"/>
      <c r="PPR67" s="328"/>
      <c r="PPS67" s="328"/>
      <c r="PPT67" s="328"/>
      <c r="PPU67" s="328"/>
      <c r="PPV67" s="328"/>
      <c r="PPW67" s="328"/>
      <c r="PPX67" s="328"/>
      <c r="PPY67" s="328"/>
      <c r="PPZ67" s="328"/>
      <c r="PQA67" s="328"/>
      <c r="PQB67" s="328"/>
      <c r="PQC67" s="328"/>
      <c r="PQD67" s="328"/>
      <c r="PQE67" s="328"/>
      <c r="PQF67" s="328"/>
      <c r="PQG67" s="328"/>
      <c r="PQH67" s="328"/>
      <c r="PQI67" s="328"/>
      <c r="PQJ67" s="328"/>
      <c r="PQK67" s="328"/>
      <c r="PQL67" s="328"/>
      <c r="PQM67" s="328"/>
      <c r="PQN67" s="328"/>
      <c r="PQO67" s="328"/>
      <c r="PQP67" s="328"/>
      <c r="PQQ67" s="328"/>
      <c r="PQR67" s="328"/>
      <c r="PQS67" s="328"/>
      <c r="PQT67" s="328"/>
      <c r="PQU67" s="328"/>
      <c r="PQV67" s="328"/>
      <c r="PQW67" s="328"/>
      <c r="PQX67" s="328"/>
      <c r="PQY67" s="328"/>
      <c r="PQZ67" s="328"/>
      <c r="PRA67" s="328"/>
      <c r="PRB67" s="328"/>
      <c r="PRC67" s="328"/>
      <c r="PRD67" s="328"/>
      <c r="PRE67" s="328"/>
      <c r="PRF67" s="328"/>
      <c r="PRG67" s="328"/>
      <c r="PRH67" s="328"/>
      <c r="PRI67" s="328"/>
      <c r="PRJ67" s="328"/>
      <c r="PRK67" s="328"/>
      <c r="PRL67" s="328"/>
      <c r="PRM67" s="328"/>
      <c r="PRN67" s="328"/>
      <c r="PRO67" s="328"/>
      <c r="PRP67" s="328"/>
      <c r="PRQ67" s="328"/>
      <c r="PRR67" s="328"/>
      <c r="PRS67" s="328"/>
      <c r="PRT67" s="328"/>
      <c r="PRU67" s="328"/>
      <c r="PRV67" s="328"/>
      <c r="PRW67" s="328"/>
      <c r="PRX67" s="328"/>
      <c r="PRY67" s="328"/>
      <c r="PRZ67" s="328"/>
      <c r="PSA67" s="328"/>
      <c r="PSB67" s="328"/>
      <c r="PSC67" s="328"/>
      <c r="PSD67" s="328"/>
      <c r="PSE67" s="328"/>
      <c r="PSF67" s="328"/>
      <c r="PSG67" s="328"/>
      <c r="PSH67" s="328"/>
      <c r="PSI67" s="328"/>
      <c r="PSJ67" s="328"/>
      <c r="PSK67" s="328"/>
      <c r="PSL67" s="328"/>
      <c r="PSM67" s="328"/>
      <c r="PSN67" s="328"/>
      <c r="PSO67" s="328"/>
      <c r="PSP67" s="328"/>
      <c r="PSQ67" s="328"/>
      <c r="PSR67" s="328"/>
      <c r="PSS67" s="328"/>
      <c r="PST67" s="328"/>
      <c r="PSU67" s="328"/>
      <c r="PSV67" s="328"/>
      <c r="PSW67" s="328"/>
      <c r="PSX67" s="328"/>
      <c r="PSY67" s="328"/>
      <c r="PSZ67" s="328"/>
      <c r="PTA67" s="328"/>
      <c r="PTB67" s="328"/>
      <c r="PTC67" s="328"/>
      <c r="PTD67" s="328"/>
      <c r="PTE67" s="328"/>
      <c r="PTF67" s="328"/>
      <c r="PTG67" s="328"/>
      <c r="PTH67" s="328"/>
      <c r="PTI67" s="328"/>
      <c r="PTJ67" s="328"/>
      <c r="PTK67" s="328"/>
      <c r="PTL67" s="328"/>
      <c r="PTM67" s="328"/>
      <c r="PTN67" s="328"/>
      <c r="PTO67" s="328"/>
      <c r="PTP67" s="328"/>
      <c r="PTQ67" s="328"/>
      <c r="PTR67" s="328"/>
      <c r="PTS67" s="328"/>
      <c r="PTT67" s="328"/>
      <c r="PTU67" s="328"/>
      <c r="PTV67" s="328"/>
      <c r="PTW67" s="328"/>
      <c r="PTX67" s="328"/>
      <c r="PTY67" s="328"/>
      <c r="PTZ67" s="328"/>
      <c r="PUA67" s="328"/>
      <c r="PUB67" s="328"/>
      <c r="PUC67" s="328"/>
      <c r="PUD67" s="328"/>
      <c r="PUE67" s="328"/>
      <c r="PUF67" s="328"/>
      <c r="PUG67" s="328"/>
      <c r="PUH67" s="328"/>
      <c r="PUI67" s="328"/>
      <c r="PUJ67" s="328"/>
      <c r="PUK67" s="328"/>
      <c r="PUL67" s="328"/>
      <c r="PUM67" s="328"/>
      <c r="PUN67" s="328"/>
      <c r="PUO67" s="328"/>
      <c r="PUP67" s="328"/>
      <c r="PUQ67" s="328"/>
      <c r="PUR67" s="328"/>
      <c r="PUS67" s="328"/>
      <c r="PUT67" s="328"/>
      <c r="PUU67" s="328"/>
      <c r="PUV67" s="328"/>
      <c r="PUW67" s="328"/>
      <c r="PUX67" s="328"/>
      <c r="PUY67" s="328"/>
      <c r="PUZ67" s="328"/>
      <c r="PVA67" s="328"/>
      <c r="PVB67" s="328"/>
      <c r="PVC67" s="328"/>
      <c r="PVD67" s="328"/>
      <c r="PVE67" s="328"/>
      <c r="PVF67" s="328"/>
      <c r="PVG67" s="328"/>
      <c r="PVH67" s="328"/>
      <c r="PVI67" s="328"/>
      <c r="PVJ67" s="328"/>
      <c r="PVK67" s="328"/>
      <c r="PVL67" s="328"/>
      <c r="PVM67" s="328"/>
      <c r="PVN67" s="328"/>
      <c r="PVO67" s="328"/>
      <c r="PVP67" s="328"/>
      <c r="PVQ67" s="328"/>
      <c r="PVR67" s="328"/>
      <c r="PVS67" s="328"/>
      <c r="PVT67" s="328"/>
      <c r="PVU67" s="328"/>
      <c r="PVV67" s="328"/>
      <c r="PVW67" s="328"/>
      <c r="PVX67" s="328"/>
      <c r="PVY67" s="328"/>
      <c r="PVZ67" s="328"/>
      <c r="PWA67" s="328"/>
      <c r="PWB67" s="328"/>
      <c r="PWC67" s="328"/>
      <c r="PWD67" s="328"/>
      <c r="PWE67" s="328"/>
      <c r="PWF67" s="328"/>
      <c r="PWG67" s="328"/>
      <c r="PWH67" s="328"/>
      <c r="PWI67" s="328"/>
      <c r="PWJ67" s="328"/>
      <c r="PWK67" s="328"/>
      <c r="PWL67" s="328"/>
      <c r="PWM67" s="328"/>
      <c r="PWN67" s="328"/>
      <c r="PWO67" s="328"/>
      <c r="PWP67" s="328"/>
      <c r="PWQ67" s="328"/>
      <c r="PWR67" s="328"/>
      <c r="PWS67" s="328"/>
      <c r="PWT67" s="328"/>
      <c r="PWU67" s="328"/>
      <c r="PWV67" s="328"/>
      <c r="PWW67" s="328"/>
      <c r="PWX67" s="328"/>
      <c r="PWY67" s="328"/>
      <c r="PWZ67" s="328"/>
      <c r="PXA67" s="328"/>
      <c r="PXB67" s="328"/>
      <c r="PXC67" s="328"/>
      <c r="PXD67" s="328"/>
      <c r="PXE67" s="328"/>
      <c r="PXF67" s="328"/>
      <c r="PXG67" s="328"/>
      <c r="PXH67" s="328"/>
      <c r="PXI67" s="328"/>
      <c r="PXJ67" s="328"/>
      <c r="PXK67" s="328"/>
      <c r="PXL67" s="328"/>
      <c r="PXM67" s="328"/>
      <c r="PXN67" s="328"/>
      <c r="PXO67" s="328"/>
      <c r="PXP67" s="328"/>
      <c r="PXQ67" s="328"/>
      <c r="PXR67" s="328"/>
      <c r="PXS67" s="328"/>
      <c r="PXT67" s="328"/>
      <c r="PXU67" s="328"/>
      <c r="PXV67" s="328"/>
      <c r="PXW67" s="328"/>
      <c r="PXX67" s="328"/>
      <c r="PXY67" s="328"/>
      <c r="PXZ67" s="328"/>
      <c r="PYA67" s="328"/>
      <c r="PYB67" s="328"/>
      <c r="PYC67" s="328"/>
      <c r="PYD67" s="328"/>
      <c r="PYE67" s="328"/>
      <c r="PYF67" s="328"/>
      <c r="PYG67" s="328"/>
      <c r="PYH67" s="328"/>
      <c r="PYI67" s="328"/>
      <c r="PYJ67" s="328"/>
      <c r="PYK67" s="328"/>
      <c r="PYL67" s="328"/>
      <c r="PYM67" s="328"/>
      <c r="PYN67" s="328"/>
      <c r="PYO67" s="328"/>
      <c r="PYP67" s="328"/>
      <c r="PYQ67" s="328"/>
      <c r="PYR67" s="328"/>
      <c r="PYS67" s="328"/>
      <c r="PYT67" s="328"/>
      <c r="PYU67" s="328"/>
      <c r="PYV67" s="328"/>
      <c r="PYW67" s="328"/>
      <c r="PYX67" s="328"/>
      <c r="PYY67" s="328"/>
      <c r="PYZ67" s="328"/>
      <c r="PZA67" s="328"/>
      <c r="PZB67" s="328"/>
      <c r="PZC67" s="328"/>
      <c r="PZD67" s="328"/>
      <c r="PZE67" s="328"/>
      <c r="PZF67" s="328"/>
      <c r="PZG67" s="328"/>
      <c r="PZH67" s="328"/>
      <c r="PZI67" s="328"/>
      <c r="PZJ67" s="328"/>
      <c r="PZK67" s="328"/>
      <c r="PZL67" s="328"/>
      <c r="PZM67" s="328"/>
      <c r="PZN67" s="328"/>
      <c r="PZO67" s="328"/>
      <c r="PZP67" s="328"/>
      <c r="PZQ67" s="328"/>
      <c r="PZR67" s="328"/>
      <c r="PZS67" s="328"/>
      <c r="PZT67" s="328"/>
      <c r="PZU67" s="328"/>
      <c r="PZV67" s="328"/>
      <c r="PZW67" s="328"/>
      <c r="PZX67" s="328"/>
      <c r="PZY67" s="328"/>
      <c r="PZZ67" s="328"/>
      <c r="QAA67" s="328"/>
      <c r="QAB67" s="328"/>
      <c r="QAC67" s="328"/>
      <c r="QAD67" s="328"/>
      <c r="QAE67" s="328"/>
      <c r="QAF67" s="328"/>
      <c r="QAG67" s="328"/>
      <c r="QAH67" s="328"/>
      <c r="QAI67" s="328"/>
      <c r="QAJ67" s="328"/>
      <c r="QAK67" s="328"/>
      <c r="QAL67" s="328"/>
      <c r="QAM67" s="328"/>
      <c r="QAN67" s="328"/>
      <c r="QAO67" s="328"/>
      <c r="QAP67" s="328"/>
      <c r="QAQ67" s="328"/>
      <c r="QAR67" s="328"/>
      <c r="QAS67" s="328"/>
      <c r="QAT67" s="328"/>
      <c r="QAU67" s="328"/>
      <c r="QAV67" s="328"/>
      <c r="QAW67" s="328"/>
      <c r="QAX67" s="328"/>
      <c r="QAY67" s="328"/>
      <c r="QAZ67" s="328"/>
      <c r="QBA67" s="328"/>
      <c r="QBB67" s="328"/>
      <c r="QBC67" s="328"/>
      <c r="QBD67" s="328"/>
      <c r="QBE67" s="328"/>
      <c r="QBF67" s="328"/>
      <c r="QBG67" s="328"/>
      <c r="QBH67" s="328"/>
      <c r="QBI67" s="328"/>
      <c r="QBJ67" s="328"/>
      <c r="QBK67" s="328"/>
      <c r="QBL67" s="328"/>
      <c r="QBM67" s="328"/>
      <c r="QBN67" s="328"/>
      <c r="QBO67" s="328"/>
      <c r="QBP67" s="328"/>
      <c r="QBQ67" s="328"/>
      <c r="QBR67" s="328"/>
      <c r="QBS67" s="328"/>
      <c r="QBT67" s="328"/>
      <c r="QBU67" s="328"/>
      <c r="QBV67" s="328"/>
      <c r="QBW67" s="328"/>
      <c r="QBX67" s="328"/>
      <c r="QBY67" s="328"/>
      <c r="QBZ67" s="328"/>
      <c r="QCA67" s="328"/>
      <c r="QCB67" s="328"/>
      <c r="QCC67" s="328"/>
      <c r="QCD67" s="328"/>
      <c r="QCE67" s="328"/>
      <c r="QCF67" s="328"/>
      <c r="QCG67" s="328"/>
      <c r="QCH67" s="328"/>
      <c r="QCI67" s="328"/>
      <c r="QCJ67" s="328"/>
      <c r="QCK67" s="328"/>
      <c r="QCL67" s="328"/>
      <c r="QCM67" s="328"/>
      <c r="QCN67" s="328"/>
      <c r="QCO67" s="328"/>
      <c r="QCP67" s="328"/>
      <c r="QCQ67" s="328"/>
      <c r="QCR67" s="328"/>
      <c r="QCS67" s="328"/>
      <c r="QCT67" s="328"/>
      <c r="QCU67" s="328"/>
      <c r="QCV67" s="328"/>
      <c r="QCW67" s="328"/>
      <c r="QCX67" s="328"/>
      <c r="QCY67" s="328"/>
      <c r="QCZ67" s="328"/>
      <c r="QDA67" s="328"/>
      <c r="QDB67" s="328"/>
      <c r="QDC67" s="328"/>
      <c r="QDD67" s="328"/>
      <c r="QDE67" s="328"/>
      <c r="QDF67" s="328"/>
      <c r="QDG67" s="328"/>
      <c r="QDH67" s="328"/>
      <c r="QDI67" s="328"/>
      <c r="QDJ67" s="328"/>
      <c r="QDK67" s="328"/>
      <c r="QDL67" s="328"/>
      <c r="QDM67" s="328"/>
      <c r="QDN67" s="328"/>
      <c r="QDO67" s="328"/>
      <c r="QDP67" s="328"/>
      <c r="QDQ67" s="328"/>
      <c r="QDR67" s="328"/>
      <c r="QDS67" s="328"/>
      <c r="QDT67" s="328"/>
      <c r="QDU67" s="328"/>
      <c r="QDV67" s="328"/>
      <c r="QDW67" s="328"/>
      <c r="QDX67" s="328"/>
      <c r="QDY67" s="328"/>
      <c r="QDZ67" s="328"/>
      <c r="QEA67" s="328"/>
      <c r="QEB67" s="328"/>
      <c r="QEC67" s="328"/>
      <c r="QED67" s="328"/>
      <c r="QEE67" s="328"/>
      <c r="QEF67" s="328"/>
      <c r="QEG67" s="328"/>
      <c r="QEH67" s="328"/>
      <c r="QEI67" s="328"/>
      <c r="QEJ67" s="328"/>
      <c r="QEK67" s="328"/>
      <c r="QEL67" s="328"/>
      <c r="QEM67" s="328"/>
      <c r="QEN67" s="328"/>
      <c r="QEO67" s="328"/>
      <c r="QEP67" s="328"/>
      <c r="QEQ67" s="328"/>
      <c r="QER67" s="328"/>
      <c r="QES67" s="328"/>
      <c r="QET67" s="328"/>
      <c r="QEU67" s="328"/>
      <c r="QEV67" s="328"/>
      <c r="QEW67" s="328"/>
      <c r="QEX67" s="328"/>
      <c r="QEY67" s="328"/>
      <c r="QEZ67" s="328"/>
      <c r="QFA67" s="328"/>
      <c r="QFB67" s="328"/>
      <c r="QFC67" s="328"/>
      <c r="QFD67" s="328"/>
      <c r="QFE67" s="328"/>
      <c r="QFF67" s="328"/>
      <c r="QFG67" s="328"/>
      <c r="QFH67" s="328"/>
      <c r="QFI67" s="328"/>
      <c r="QFJ67" s="328"/>
      <c r="QFK67" s="328"/>
      <c r="QFL67" s="328"/>
      <c r="QFM67" s="328"/>
      <c r="QFN67" s="328"/>
      <c r="QFO67" s="328"/>
      <c r="QFP67" s="328"/>
      <c r="QFQ67" s="328"/>
      <c r="QFR67" s="328"/>
      <c r="QFS67" s="328"/>
      <c r="QFT67" s="328"/>
      <c r="QFU67" s="328"/>
      <c r="QFV67" s="328"/>
      <c r="QFW67" s="328"/>
      <c r="QFX67" s="328"/>
      <c r="QFY67" s="328"/>
      <c r="QFZ67" s="328"/>
      <c r="QGA67" s="328"/>
      <c r="QGB67" s="328"/>
      <c r="QGC67" s="328"/>
      <c r="QGD67" s="328"/>
      <c r="QGE67" s="328"/>
      <c r="QGF67" s="328"/>
      <c r="QGG67" s="328"/>
      <c r="QGH67" s="328"/>
      <c r="QGI67" s="328"/>
      <c r="QGJ67" s="328"/>
      <c r="QGK67" s="328"/>
      <c r="QGL67" s="328"/>
      <c r="QGM67" s="328"/>
      <c r="QGN67" s="328"/>
      <c r="QGO67" s="328"/>
      <c r="QGP67" s="328"/>
      <c r="QGQ67" s="328"/>
      <c r="QGR67" s="328"/>
      <c r="QGS67" s="328"/>
      <c r="QGT67" s="328"/>
      <c r="QGU67" s="328"/>
      <c r="QGV67" s="328"/>
      <c r="QGW67" s="328"/>
      <c r="QGX67" s="328"/>
      <c r="QGY67" s="328"/>
      <c r="QGZ67" s="328"/>
      <c r="QHA67" s="328"/>
      <c r="QHB67" s="328"/>
      <c r="QHC67" s="328"/>
      <c r="QHD67" s="328"/>
      <c r="QHE67" s="328"/>
      <c r="QHF67" s="328"/>
      <c r="QHG67" s="328"/>
      <c r="QHH67" s="328"/>
      <c r="QHI67" s="328"/>
      <c r="QHJ67" s="328"/>
      <c r="QHK67" s="328"/>
      <c r="QHL67" s="328"/>
      <c r="QHM67" s="328"/>
      <c r="QHN67" s="328"/>
      <c r="QHO67" s="328"/>
      <c r="QHP67" s="328"/>
      <c r="QHQ67" s="328"/>
      <c r="QHR67" s="328"/>
      <c r="QHS67" s="328"/>
      <c r="QHT67" s="328"/>
      <c r="QHU67" s="328"/>
      <c r="QHV67" s="328"/>
      <c r="QHW67" s="328"/>
      <c r="QHX67" s="328"/>
      <c r="QHY67" s="328"/>
      <c r="QHZ67" s="328"/>
      <c r="QIA67" s="328"/>
      <c r="QIB67" s="328"/>
      <c r="QIC67" s="328"/>
      <c r="QID67" s="328"/>
      <c r="QIE67" s="328"/>
      <c r="QIF67" s="328"/>
      <c r="QIG67" s="328"/>
      <c r="QIH67" s="328"/>
      <c r="QII67" s="328"/>
      <c r="QIJ67" s="328"/>
      <c r="QIK67" s="328"/>
      <c r="QIL67" s="328"/>
      <c r="QIM67" s="328"/>
      <c r="QIN67" s="328"/>
      <c r="QIO67" s="328"/>
      <c r="QIP67" s="328"/>
      <c r="QIQ67" s="328"/>
      <c r="QIR67" s="328"/>
      <c r="QIS67" s="328"/>
      <c r="QIT67" s="328"/>
      <c r="QIU67" s="328"/>
      <c r="QIV67" s="328"/>
      <c r="QIW67" s="328"/>
      <c r="QIX67" s="328"/>
      <c r="QIY67" s="328"/>
      <c r="QIZ67" s="328"/>
      <c r="QJA67" s="328"/>
      <c r="QJB67" s="328"/>
      <c r="QJC67" s="328"/>
      <c r="QJD67" s="328"/>
      <c r="QJE67" s="328"/>
      <c r="QJF67" s="328"/>
      <c r="QJG67" s="328"/>
      <c r="QJH67" s="328"/>
      <c r="QJI67" s="328"/>
      <c r="QJJ67" s="328"/>
      <c r="QJK67" s="328"/>
      <c r="QJL67" s="328"/>
      <c r="QJM67" s="328"/>
      <c r="QJN67" s="328"/>
      <c r="QJO67" s="328"/>
      <c r="QJP67" s="328"/>
      <c r="QJQ67" s="328"/>
      <c r="QJR67" s="328"/>
      <c r="QJS67" s="328"/>
      <c r="QJT67" s="328"/>
      <c r="QJU67" s="328"/>
      <c r="QJV67" s="328"/>
      <c r="QJW67" s="328"/>
      <c r="QJX67" s="328"/>
      <c r="QJY67" s="328"/>
      <c r="QJZ67" s="328"/>
      <c r="QKA67" s="328"/>
      <c r="QKB67" s="328"/>
      <c r="QKC67" s="328"/>
      <c r="QKD67" s="328"/>
      <c r="QKE67" s="328"/>
      <c r="QKF67" s="328"/>
      <c r="QKG67" s="328"/>
      <c r="QKH67" s="328"/>
      <c r="QKI67" s="328"/>
      <c r="QKJ67" s="328"/>
      <c r="QKK67" s="328"/>
      <c r="QKL67" s="328"/>
      <c r="QKM67" s="328"/>
      <c r="QKN67" s="328"/>
      <c r="QKO67" s="328"/>
      <c r="QKP67" s="328"/>
      <c r="QKQ67" s="328"/>
      <c r="QKR67" s="328"/>
      <c r="QKS67" s="328"/>
      <c r="QKT67" s="328"/>
      <c r="QKU67" s="328"/>
      <c r="QKV67" s="328"/>
      <c r="QKW67" s="328"/>
      <c r="QKX67" s="328"/>
      <c r="QKY67" s="328"/>
      <c r="QKZ67" s="328"/>
      <c r="QLA67" s="328"/>
      <c r="QLB67" s="328"/>
      <c r="QLC67" s="328"/>
      <c r="QLD67" s="328"/>
      <c r="QLE67" s="328"/>
      <c r="QLF67" s="328"/>
      <c r="QLG67" s="328"/>
      <c r="QLH67" s="328"/>
      <c r="QLI67" s="328"/>
      <c r="QLJ67" s="328"/>
      <c r="QLK67" s="328"/>
      <c r="QLL67" s="328"/>
      <c r="QLM67" s="328"/>
      <c r="QLN67" s="328"/>
      <c r="QLO67" s="328"/>
      <c r="QLP67" s="328"/>
      <c r="QLQ67" s="328"/>
      <c r="QLR67" s="328"/>
      <c r="QLS67" s="328"/>
      <c r="QLT67" s="328"/>
      <c r="QLU67" s="328"/>
      <c r="QLV67" s="328"/>
      <c r="QLW67" s="328"/>
      <c r="QLX67" s="328"/>
      <c r="QLY67" s="328"/>
      <c r="QLZ67" s="328"/>
      <c r="QMA67" s="328"/>
      <c r="QMB67" s="328"/>
      <c r="QMC67" s="328"/>
      <c r="QMD67" s="328"/>
      <c r="QME67" s="328"/>
      <c r="QMF67" s="328"/>
      <c r="QMG67" s="328"/>
      <c r="QMH67" s="328"/>
      <c r="QMI67" s="328"/>
      <c r="QMJ67" s="328"/>
      <c r="QMK67" s="328"/>
      <c r="QML67" s="328"/>
      <c r="QMM67" s="328"/>
      <c r="QMN67" s="328"/>
      <c r="QMO67" s="328"/>
      <c r="QMP67" s="328"/>
      <c r="QMQ67" s="328"/>
      <c r="QMR67" s="328"/>
      <c r="QMS67" s="328"/>
      <c r="QMT67" s="328"/>
      <c r="QMU67" s="328"/>
      <c r="QMV67" s="328"/>
      <c r="QMW67" s="328"/>
      <c r="QMX67" s="328"/>
      <c r="QMY67" s="328"/>
      <c r="QMZ67" s="328"/>
      <c r="QNA67" s="328"/>
      <c r="QNB67" s="328"/>
      <c r="QNC67" s="328"/>
      <c r="QND67" s="328"/>
      <c r="QNE67" s="328"/>
      <c r="QNF67" s="328"/>
      <c r="QNG67" s="328"/>
      <c r="QNH67" s="328"/>
      <c r="QNI67" s="328"/>
      <c r="QNJ67" s="328"/>
      <c r="QNK67" s="328"/>
      <c r="QNL67" s="328"/>
      <c r="QNM67" s="328"/>
      <c r="QNN67" s="328"/>
      <c r="QNO67" s="328"/>
      <c r="QNP67" s="328"/>
      <c r="QNQ67" s="328"/>
      <c r="QNR67" s="328"/>
      <c r="QNS67" s="328"/>
      <c r="QNT67" s="328"/>
      <c r="QNU67" s="328"/>
      <c r="QNV67" s="328"/>
      <c r="QNW67" s="328"/>
      <c r="QNX67" s="328"/>
      <c r="QNY67" s="328"/>
      <c r="QNZ67" s="328"/>
      <c r="QOA67" s="328"/>
      <c r="QOB67" s="328"/>
      <c r="QOC67" s="328"/>
      <c r="QOD67" s="328"/>
      <c r="QOE67" s="328"/>
      <c r="QOF67" s="328"/>
      <c r="QOG67" s="328"/>
      <c r="QOH67" s="328"/>
      <c r="QOI67" s="328"/>
      <c r="QOJ67" s="328"/>
      <c r="QOK67" s="328"/>
      <c r="QOL67" s="328"/>
      <c r="QOM67" s="328"/>
      <c r="QON67" s="328"/>
      <c r="QOO67" s="328"/>
      <c r="QOP67" s="328"/>
      <c r="QOQ67" s="328"/>
      <c r="QOR67" s="328"/>
      <c r="QOS67" s="328"/>
      <c r="QOT67" s="328"/>
      <c r="QOU67" s="328"/>
      <c r="QOV67" s="328"/>
      <c r="QOW67" s="328"/>
      <c r="QOX67" s="328"/>
      <c r="QOY67" s="328"/>
      <c r="QOZ67" s="328"/>
      <c r="QPA67" s="328"/>
      <c r="QPB67" s="328"/>
      <c r="QPC67" s="328"/>
      <c r="QPD67" s="328"/>
      <c r="QPE67" s="328"/>
      <c r="QPF67" s="328"/>
      <c r="QPG67" s="328"/>
      <c r="QPH67" s="328"/>
      <c r="QPI67" s="328"/>
      <c r="QPJ67" s="328"/>
      <c r="QPK67" s="328"/>
      <c r="QPL67" s="328"/>
      <c r="QPM67" s="328"/>
      <c r="QPN67" s="328"/>
      <c r="QPO67" s="328"/>
      <c r="QPP67" s="328"/>
      <c r="QPQ67" s="328"/>
      <c r="QPR67" s="328"/>
      <c r="QPS67" s="328"/>
      <c r="QPT67" s="328"/>
      <c r="QPU67" s="328"/>
      <c r="QPV67" s="328"/>
      <c r="QPW67" s="328"/>
      <c r="QPX67" s="328"/>
      <c r="QPY67" s="328"/>
      <c r="QPZ67" s="328"/>
      <c r="QQA67" s="328"/>
      <c r="QQB67" s="328"/>
      <c r="QQC67" s="328"/>
      <c r="QQD67" s="328"/>
      <c r="QQE67" s="328"/>
      <c r="QQF67" s="328"/>
      <c r="QQG67" s="328"/>
      <c r="QQH67" s="328"/>
      <c r="QQI67" s="328"/>
      <c r="QQJ67" s="328"/>
      <c r="QQK67" s="328"/>
      <c r="QQL67" s="328"/>
      <c r="QQM67" s="328"/>
      <c r="QQN67" s="328"/>
      <c r="QQO67" s="328"/>
      <c r="QQP67" s="328"/>
      <c r="QQQ67" s="328"/>
      <c r="QQR67" s="328"/>
      <c r="QQS67" s="328"/>
      <c r="QQT67" s="328"/>
      <c r="QQU67" s="328"/>
      <c r="QQV67" s="328"/>
      <c r="QQW67" s="328"/>
      <c r="QQX67" s="328"/>
      <c r="QQY67" s="328"/>
      <c r="QQZ67" s="328"/>
      <c r="QRA67" s="328"/>
      <c r="QRB67" s="328"/>
      <c r="QRC67" s="328"/>
      <c r="QRD67" s="328"/>
      <c r="QRE67" s="328"/>
      <c r="QRF67" s="328"/>
      <c r="QRG67" s="328"/>
      <c r="QRH67" s="328"/>
      <c r="QRI67" s="328"/>
      <c r="QRJ67" s="328"/>
      <c r="QRK67" s="328"/>
      <c r="QRL67" s="328"/>
      <c r="QRM67" s="328"/>
      <c r="QRN67" s="328"/>
      <c r="QRO67" s="328"/>
      <c r="QRP67" s="328"/>
      <c r="QRQ67" s="328"/>
      <c r="QRR67" s="328"/>
      <c r="QRS67" s="328"/>
      <c r="QRT67" s="328"/>
      <c r="QRU67" s="328"/>
      <c r="QRV67" s="328"/>
      <c r="QRW67" s="328"/>
      <c r="QRX67" s="328"/>
      <c r="QRY67" s="328"/>
      <c r="QRZ67" s="328"/>
      <c r="QSA67" s="328"/>
      <c r="QSB67" s="328"/>
      <c r="QSC67" s="328"/>
      <c r="QSD67" s="328"/>
      <c r="QSE67" s="328"/>
      <c r="QSF67" s="328"/>
      <c r="QSG67" s="328"/>
      <c r="QSH67" s="328"/>
      <c r="QSI67" s="328"/>
      <c r="QSJ67" s="328"/>
      <c r="QSK67" s="328"/>
      <c r="QSL67" s="328"/>
      <c r="QSM67" s="328"/>
      <c r="QSN67" s="328"/>
      <c r="QSO67" s="328"/>
      <c r="QSP67" s="328"/>
      <c r="QSQ67" s="328"/>
      <c r="QSR67" s="328"/>
      <c r="QSS67" s="328"/>
      <c r="QST67" s="328"/>
      <c r="QSU67" s="328"/>
      <c r="QSV67" s="328"/>
      <c r="QSW67" s="328"/>
      <c r="QSX67" s="328"/>
      <c r="QSY67" s="328"/>
      <c r="QSZ67" s="328"/>
      <c r="QTA67" s="328"/>
      <c r="QTB67" s="328"/>
      <c r="QTC67" s="328"/>
      <c r="QTD67" s="328"/>
      <c r="QTE67" s="328"/>
      <c r="QTF67" s="328"/>
      <c r="QTG67" s="328"/>
      <c r="QTH67" s="328"/>
      <c r="QTI67" s="328"/>
      <c r="QTJ67" s="328"/>
      <c r="QTK67" s="328"/>
      <c r="QTL67" s="328"/>
      <c r="QTM67" s="328"/>
      <c r="QTN67" s="328"/>
      <c r="QTO67" s="328"/>
      <c r="QTP67" s="328"/>
      <c r="QTQ67" s="328"/>
      <c r="QTR67" s="328"/>
      <c r="QTS67" s="328"/>
      <c r="QTT67" s="328"/>
      <c r="QTU67" s="328"/>
      <c r="QTV67" s="328"/>
      <c r="QTW67" s="328"/>
      <c r="QTX67" s="328"/>
      <c r="QTY67" s="328"/>
      <c r="QTZ67" s="328"/>
      <c r="QUA67" s="328"/>
      <c r="QUB67" s="328"/>
      <c r="QUC67" s="328"/>
      <c r="QUD67" s="328"/>
      <c r="QUE67" s="328"/>
      <c r="QUF67" s="328"/>
      <c r="QUG67" s="328"/>
      <c r="QUH67" s="328"/>
      <c r="QUI67" s="328"/>
      <c r="QUJ67" s="328"/>
      <c r="QUK67" s="328"/>
      <c r="QUL67" s="328"/>
      <c r="QUM67" s="328"/>
      <c r="QUN67" s="328"/>
      <c r="QUO67" s="328"/>
      <c r="QUP67" s="328"/>
      <c r="QUQ67" s="328"/>
      <c r="QUR67" s="328"/>
      <c r="QUS67" s="328"/>
      <c r="QUT67" s="328"/>
      <c r="QUU67" s="328"/>
      <c r="QUV67" s="328"/>
      <c r="QUW67" s="328"/>
      <c r="QUX67" s="328"/>
      <c r="QUY67" s="328"/>
      <c r="QUZ67" s="328"/>
      <c r="QVA67" s="328"/>
      <c r="QVB67" s="328"/>
      <c r="QVC67" s="328"/>
      <c r="QVD67" s="328"/>
      <c r="QVE67" s="328"/>
      <c r="QVF67" s="328"/>
      <c r="QVG67" s="328"/>
      <c r="QVH67" s="328"/>
      <c r="QVI67" s="328"/>
      <c r="QVJ67" s="328"/>
      <c r="QVK67" s="328"/>
      <c r="QVL67" s="328"/>
      <c r="QVM67" s="328"/>
      <c r="QVN67" s="328"/>
      <c r="QVO67" s="328"/>
      <c r="QVP67" s="328"/>
      <c r="QVQ67" s="328"/>
      <c r="QVR67" s="328"/>
      <c r="QVS67" s="328"/>
      <c r="QVT67" s="328"/>
      <c r="QVU67" s="328"/>
      <c r="QVV67" s="328"/>
      <c r="QVW67" s="328"/>
      <c r="QVX67" s="328"/>
      <c r="QVY67" s="328"/>
      <c r="QVZ67" s="328"/>
      <c r="QWA67" s="328"/>
      <c r="QWB67" s="328"/>
      <c r="QWC67" s="328"/>
      <c r="QWD67" s="328"/>
      <c r="QWE67" s="328"/>
      <c r="QWF67" s="328"/>
      <c r="QWG67" s="328"/>
      <c r="QWH67" s="328"/>
      <c r="QWI67" s="328"/>
      <c r="QWJ67" s="328"/>
      <c r="QWK67" s="328"/>
      <c r="QWL67" s="328"/>
      <c r="QWM67" s="328"/>
      <c r="QWN67" s="328"/>
      <c r="QWO67" s="328"/>
      <c r="QWP67" s="328"/>
      <c r="QWQ67" s="328"/>
      <c r="QWR67" s="328"/>
      <c r="QWS67" s="328"/>
      <c r="QWT67" s="328"/>
      <c r="QWU67" s="328"/>
      <c r="QWV67" s="328"/>
      <c r="QWW67" s="328"/>
      <c r="QWX67" s="328"/>
      <c r="QWY67" s="328"/>
      <c r="QWZ67" s="328"/>
      <c r="QXA67" s="328"/>
      <c r="QXB67" s="328"/>
      <c r="QXC67" s="328"/>
      <c r="QXD67" s="328"/>
      <c r="QXE67" s="328"/>
      <c r="QXF67" s="328"/>
      <c r="QXG67" s="328"/>
      <c r="QXH67" s="328"/>
      <c r="QXI67" s="328"/>
      <c r="QXJ67" s="328"/>
      <c r="QXK67" s="328"/>
      <c r="QXL67" s="328"/>
      <c r="QXM67" s="328"/>
      <c r="QXN67" s="328"/>
      <c r="QXO67" s="328"/>
      <c r="QXP67" s="328"/>
      <c r="QXQ67" s="328"/>
      <c r="QXR67" s="328"/>
      <c r="QXS67" s="328"/>
      <c r="QXT67" s="328"/>
      <c r="QXU67" s="328"/>
      <c r="QXV67" s="328"/>
      <c r="QXW67" s="328"/>
      <c r="QXX67" s="328"/>
      <c r="QXY67" s="328"/>
      <c r="QXZ67" s="328"/>
      <c r="QYA67" s="328"/>
      <c r="QYB67" s="328"/>
      <c r="QYC67" s="328"/>
      <c r="QYD67" s="328"/>
      <c r="QYE67" s="328"/>
      <c r="QYF67" s="328"/>
      <c r="QYG67" s="328"/>
      <c r="QYH67" s="328"/>
      <c r="QYI67" s="328"/>
      <c r="QYJ67" s="328"/>
      <c r="QYK67" s="328"/>
      <c r="QYL67" s="328"/>
      <c r="QYM67" s="328"/>
      <c r="QYN67" s="328"/>
      <c r="QYO67" s="328"/>
      <c r="QYP67" s="328"/>
      <c r="QYQ67" s="328"/>
      <c r="QYR67" s="328"/>
      <c r="QYS67" s="328"/>
      <c r="QYT67" s="328"/>
      <c r="QYU67" s="328"/>
      <c r="QYV67" s="328"/>
      <c r="QYW67" s="328"/>
      <c r="QYX67" s="328"/>
      <c r="QYY67" s="328"/>
      <c r="QYZ67" s="328"/>
      <c r="QZA67" s="328"/>
      <c r="QZB67" s="328"/>
      <c r="QZC67" s="328"/>
      <c r="QZD67" s="328"/>
      <c r="QZE67" s="328"/>
      <c r="QZF67" s="328"/>
      <c r="QZG67" s="328"/>
      <c r="QZH67" s="328"/>
      <c r="QZI67" s="328"/>
      <c r="QZJ67" s="328"/>
      <c r="QZK67" s="328"/>
      <c r="QZL67" s="328"/>
      <c r="QZM67" s="328"/>
      <c r="QZN67" s="328"/>
      <c r="QZO67" s="328"/>
      <c r="QZP67" s="328"/>
      <c r="QZQ67" s="328"/>
      <c r="QZR67" s="328"/>
      <c r="QZS67" s="328"/>
      <c r="QZT67" s="328"/>
      <c r="QZU67" s="328"/>
      <c r="QZV67" s="328"/>
      <c r="QZW67" s="328"/>
      <c r="QZX67" s="328"/>
      <c r="QZY67" s="328"/>
      <c r="QZZ67" s="328"/>
      <c r="RAA67" s="328"/>
      <c r="RAB67" s="328"/>
      <c r="RAC67" s="328"/>
      <c r="RAD67" s="328"/>
      <c r="RAE67" s="328"/>
      <c r="RAF67" s="328"/>
      <c r="RAG67" s="328"/>
      <c r="RAH67" s="328"/>
      <c r="RAI67" s="328"/>
      <c r="RAJ67" s="328"/>
      <c r="RAK67" s="328"/>
      <c r="RAL67" s="328"/>
      <c r="RAM67" s="328"/>
      <c r="RAN67" s="328"/>
      <c r="RAO67" s="328"/>
      <c r="RAP67" s="328"/>
      <c r="RAQ67" s="328"/>
      <c r="RAR67" s="328"/>
      <c r="RAS67" s="328"/>
      <c r="RAT67" s="328"/>
      <c r="RAU67" s="328"/>
      <c r="RAV67" s="328"/>
      <c r="RAW67" s="328"/>
      <c r="RAX67" s="328"/>
      <c r="RAY67" s="328"/>
      <c r="RAZ67" s="328"/>
      <c r="RBA67" s="328"/>
      <c r="RBB67" s="328"/>
      <c r="RBC67" s="328"/>
      <c r="RBD67" s="328"/>
      <c r="RBE67" s="328"/>
      <c r="RBF67" s="328"/>
      <c r="RBG67" s="328"/>
      <c r="RBH67" s="328"/>
      <c r="RBI67" s="328"/>
      <c r="RBJ67" s="328"/>
      <c r="RBK67" s="328"/>
      <c r="RBL67" s="328"/>
      <c r="RBM67" s="328"/>
      <c r="RBN67" s="328"/>
      <c r="RBO67" s="328"/>
      <c r="RBP67" s="328"/>
      <c r="RBQ67" s="328"/>
      <c r="RBR67" s="328"/>
      <c r="RBS67" s="328"/>
      <c r="RBT67" s="328"/>
      <c r="RBU67" s="328"/>
      <c r="RBV67" s="328"/>
      <c r="RBW67" s="328"/>
      <c r="RBX67" s="328"/>
      <c r="RBY67" s="328"/>
      <c r="RBZ67" s="328"/>
      <c r="RCA67" s="328"/>
      <c r="RCB67" s="328"/>
      <c r="RCC67" s="328"/>
      <c r="RCD67" s="328"/>
      <c r="RCE67" s="328"/>
      <c r="RCF67" s="328"/>
      <c r="RCG67" s="328"/>
      <c r="RCH67" s="328"/>
      <c r="RCI67" s="328"/>
      <c r="RCJ67" s="328"/>
      <c r="RCK67" s="328"/>
      <c r="RCL67" s="328"/>
      <c r="RCM67" s="328"/>
      <c r="RCN67" s="328"/>
      <c r="RCO67" s="328"/>
      <c r="RCP67" s="328"/>
      <c r="RCQ67" s="328"/>
      <c r="RCR67" s="328"/>
      <c r="RCS67" s="328"/>
      <c r="RCT67" s="328"/>
      <c r="RCU67" s="328"/>
      <c r="RCV67" s="328"/>
      <c r="RCW67" s="328"/>
      <c r="RCX67" s="328"/>
      <c r="RCY67" s="328"/>
      <c r="RCZ67" s="328"/>
      <c r="RDA67" s="328"/>
      <c r="RDB67" s="328"/>
      <c r="RDC67" s="328"/>
      <c r="RDD67" s="328"/>
      <c r="RDE67" s="328"/>
      <c r="RDF67" s="328"/>
      <c r="RDG67" s="328"/>
      <c r="RDH67" s="328"/>
      <c r="RDI67" s="328"/>
      <c r="RDJ67" s="328"/>
      <c r="RDK67" s="328"/>
      <c r="RDL67" s="328"/>
      <c r="RDM67" s="328"/>
      <c r="RDN67" s="328"/>
      <c r="RDO67" s="328"/>
      <c r="RDP67" s="328"/>
      <c r="RDQ67" s="328"/>
      <c r="RDR67" s="328"/>
      <c r="RDS67" s="328"/>
      <c r="RDT67" s="328"/>
      <c r="RDU67" s="328"/>
      <c r="RDV67" s="328"/>
      <c r="RDW67" s="328"/>
      <c r="RDX67" s="328"/>
      <c r="RDY67" s="328"/>
      <c r="RDZ67" s="328"/>
      <c r="REA67" s="328"/>
      <c r="REB67" s="328"/>
      <c r="REC67" s="328"/>
      <c r="RED67" s="328"/>
      <c r="REE67" s="328"/>
      <c r="REF67" s="328"/>
      <c r="REG67" s="328"/>
      <c r="REH67" s="328"/>
      <c r="REI67" s="328"/>
      <c r="REJ67" s="328"/>
      <c r="REK67" s="328"/>
      <c r="REL67" s="328"/>
      <c r="REM67" s="328"/>
      <c r="REN67" s="328"/>
      <c r="REO67" s="328"/>
      <c r="REP67" s="328"/>
      <c r="REQ67" s="328"/>
      <c r="RER67" s="328"/>
      <c r="RES67" s="328"/>
      <c r="RET67" s="328"/>
      <c r="REU67" s="328"/>
      <c r="REV67" s="328"/>
      <c r="REW67" s="328"/>
      <c r="REX67" s="328"/>
      <c r="REY67" s="328"/>
      <c r="REZ67" s="328"/>
      <c r="RFA67" s="328"/>
      <c r="RFB67" s="328"/>
      <c r="RFC67" s="328"/>
      <c r="RFD67" s="328"/>
      <c r="RFE67" s="328"/>
      <c r="RFF67" s="328"/>
      <c r="RFG67" s="328"/>
      <c r="RFH67" s="328"/>
      <c r="RFI67" s="328"/>
      <c r="RFJ67" s="328"/>
      <c r="RFK67" s="328"/>
      <c r="RFL67" s="328"/>
      <c r="RFM67" s="328"/>
      <c r="RFN67" s="328"/>
      <c r="RFO67" s="328"/>
      <c r="RFP67" s="328"/>
      <c r="RFQ67" s="328"/>
      <c r="RFR67" s="328"/>
      <c r="RFS67" s="328"/>
      <c r="RFT67" s="328"/>
      <c r="RFU67" s="328"/>
      <c r="RFV67" s="328"/>
      <c r="RFW67" s="328"/>
      <c r="RFX67" s="328"/>
      <c r="RFY67" s="328"/>
      <c r="RFZ67" s="328"/>
      <c r="RGA67" s="328"/>
      <c r="RGB67" s="328"/>
      <c r="RGC67" s="328"/>
      <c r="RGD67" s="328"/>
      <c r="RGE67" s="328"/>
      <c r="RGF67" s="328"/>
      <c r="RGG67" s="328"/>
      <c r="RGH67" s="328"/>
      <c r="RGI67" s="328"/>
      <c r="RGJ67" s="328"/>
      <c r="RGK67" s="328"/>
      <c r="RGL67" s="328"/>
      <c r="RGM67" s="328"/>
      <c r="RGN67" s="328"/>
      <c r="RGO67" s="328"/>
      <c r="RGP67" s="328"/>
      <c r="RGQ67" s="328"/>
      <c r="RGR67" s="328"/>
      <c r="RGS67" s="328"/>
      <c r="RGT67" s="328"/>
      <c r="RGU67" s="328"/>
      <c r="RGV67" s="328"/>
      <c r="RGW67" s="328"/>
      <c r="RGX67" s="328"/>
      <c r="RGY67" s="328"/>
      <c r="RGZ67" s="328"/>
      <c r="RHA67" s="328"/>
      <c r="RHB67" s="328"/>
      <c r="RHC67" s="328"/>
      <c r="RHD67" s="328"/>
      <c r="RHE67" s="328"/>
      <c r="RHF67" s="328"/>
      <c r="RHG67" s="328"/>
      <c r="RHH67" s="328"/>
      <c r="RHI67" s="328"/>
      <c r="RHJ67" s="328"/>
      <c r="RHK67" s="328"/>
      <c r="RHL67" s="328"/>
      <c r="RHM67" s="328"/>
      <c r="RHN67" s="328"/>
      <c r="RHO67" s="328"/>
      <c r="RHP67" s="328"/>
      <c r="RHQ67" s="328"/>
      <c r="RHR67" s="328"/>
      <c r="RHS67" s="328"/>
      <c r="RHT67" s="328"/>
      <c r="RHU67" s="328"/>
      <c r="RHV67" s="328"/>
      <c r="RHW67" s="328"/>
      <c r="RHX67" s="328"/>
      <c r="RHY67" s="328"/>
      <c r="RHZ67" s="328"/>
      <c r="RIA67" s="328"/>
      <c r="RIB67" s="328"/>
      <c r="RIC67" s="328"/>
      <c r="RID67" s="328"/>
      <c r="RIE67" s="328"/>
      <c r="RIF67" s="328"/>
      <c r="RIG67" s="328"/>
      <c r="RIH67" s="328"/>
      <c r="RII67" s="328"/>
      <c r="RIJ67" s="328"/>
      <c r="RIK67" s="328"/>
      <c r="RIL67" s="328"/>
      <c r="RIM67" s="328"/>
      <c r="RIN67" s="328"/>
      <c r="RIO67" s="328"/>
      <c r="RIP67" s="328"/>
      <c r="RIQ67" s="328"/>
      <c r="RIR67" s="328"/>
      <c r="RIS67" s="328"/>
      <c r="RIT67" s="328"/>
      <c r="RIU67" s="328"/>
      <c r="RIV67" s="328"/>
      <c r="RIW67" s="328"/>
      <c r="RIX67" s="328"/>
      <c r="RIY67" s="328"/>
      <c r="RIZ67" s="328"/>
      <c r="RJA67" s="328"/>
      <c r="RJB67" s="328"/>
      <c r="RJC67" s="328"/>
      <c r="RJD67" s="328"/>
      <c r="RJE67" s="328"/>
      <c r="RJF67" s="328"/>
      <c r="RJG67" s="328"/>
      <c r="RJH67" s="328"/>
      <c r="RJI67" s="328"/>
      <c r="RJJ67" s="328"/>
      <c r="RJK67" s="328"/>
      <c r="RJL67" s="328"/>
      <c r="RJM67" s="328"/>
      <c r="RJN67" s="328"/>
      <c r="RJO67" s="328"/>
      <c r="RJP67" s="328"/>
      <c r="RJQ67" s="328"/>
      <c r="RJR67" s="328"/>
      <c r="RJS67" s="328"/>
      <c r="RJT67" s="328"/>
      <c r="RJU67" s="328"/>
      <c r="RJV67" s="328"/>
      <c r="RJW67" s="328"/>
      <c r="RJX67" s="328"/>
      <c r="RJY67" s="328"/>
      <c r="RJZ67" s="328"/>
      <c r="RKA67" s="328"/>
      <c r="RKB67" s="328"/>
      <c r="RKC67" s="328"/>
      <c r="RKD67" s="328"/>
      <c r="RKE67" s="328"/>
      <c r="RKF67" s="328"/>
      <c r="RKG67" s="328"/>
      <c r="RKH67" s="328"/>
      <c r="RKI67" s="328"/>
      <c r="RKJ67" s="328"/>
      <c r="RKK67" s="328"/>
      <c r="RKL67" s="328"/>
      <c r="RKM67" s="328"/>
      <c r="RKN67" s="328"/>
      <c r="RKO67" s="328"/>
      <c r="RKP67" s="328"/>
      <c r="RKQ67" s="328"/>
      <c r="RKR67" s="328"/>
      <c r="RKS67" s="328"/>
      <c r="RKT67" s="328"/>
      <c r="RKU67" s="328"/>
      <c r="RKV67" s="328"/>
      <c r="RKW67" s="328"/>
      <c r="RKX67" s="328"/>
      <c r="RKY67" s="328"/>
      <c r="RKZ67" s="328"/>
      <c r="RLA67" s="328"/>
      <c r="RLB67" s="328"/>
      <c r="RLC67" s="328"/>
      <c r="RLD67" s="328"/>
      <c r="RLE67" s="328"/>
      <c r="RLF67" s="328"/>
      <c r="RLG67" s="328"/>
      <c r="RLH67" s="328"/>
      <c r="RLI67" s="328"/>
      <c r="RLJ67" s="328"/>
      <c r="RLK67" s="328"/>
      <c r="RLL67" s="328"/>
      <c r="RLM67" s="328"/>
      <c r="RLN67" s="328"/>
      <c r="RLO67" s="328"/>
      <c r="RLP67" s="328"/>
      <c r="RLQ67" s="328"/>
      <c r="RLR67" s="328"/>
      <c r="RLS67" s="328"/>
      <c r="RLT67" s="328"/>
      <c r="RLU67" s="328"/>
      <c r="RLV67" s="328"/>
      <c r="RLW67" s="328"/>
      <c r="RLX67" s="328"/>
      <c r="RLY67" s="328"/>
      <c r="RLZ67" s="328"/>
      <c r="RMA67" s="328"/>
      <c r="RMB67" s="328"/>
      <c r="RMC67" s="328"/>
      <c r="RMD67" s="328"/>
      <c r="RME67" s="328"/>
      <c r="RMF67" s="328"/>
      <c r="RMG67" s="328"/>
      <c r="RMH67" s="328"/>
      <c r="RMI67" s="328"/>
      <c r="RMJ67" s="328"/>
      <c r="RMK67" s="328"/>
      <c r="RML67" s="328"/>
      <c r="RMM67" s="328"/>
      <c r="RMN67" s="328"/>
      <c r="RMO67" s="328"/>
      <c r="RMP67" s="328"/>
      <c r="RMQ67" s="328"/>
      <c r="RMR67" s="328"/>
      <c r="RMS67" s="328"/>
      <c r="RMT67" s="328"/>
      <c r="RMU67" s="328"/>
      <c r="RMV67" s="328"/>
      <c r="RMW67" s="328"/>
      <c r="RMX67" s="328"/>
      <c r="RMY67" s="328"/>
      <c r="RMZ67" s="328"/>
      <c r="RNA67" s="328"/>
      <c r="RNB67" s="328"/>
      <c r="RNC67" s="328"/>
      <c r="RND67" s="328"/>
      <c r="RNE67" s="328"/>
      <c r="RNF67" s="328"/>
      <c r="RNG67" s="328"/>
      <c r="RNH67" s="328"/>
      <c r="RNI67" s="328"/>
      <c r="RNJ67" s="328"/>
      <c r="RNK67" s="328"/>
      <c r="RNL67" s="328"/>
      <c r="RNM67" s="328"/>
      <c r="RNN67" s="328"/>
      <c r="RNO67" s="328"/>
      <c r="RNP67" s="328"/>
      <c r="RNQ67" s="328"/>
      <c r="RNR67" s="328"/>
      <c r="RNS67" s="328"/>
      <c r="RNT67" s="328"/>
      <c r="RNU67" s="328"/>
      <c r="RNV67" s="328"/>
      <c r="RNW67" s="328"/>
      <c r="RNX67" s="328"/>
      <c r="RNY67" s="328"/>
      <c r="RNZ67" s="328"/>
      <c r="ROA67" s="328"/>
      <c r="ROB67" s="328"/>
      <c r="ROC67" s="328"/>
      <c r="ROD67" s="328"/>
      <c r="ROE67" s="328"/>
      <c r="ROF67" s="328"/>
      <c r="ROG67" s="328"/>
      <c r="ROH67" s="328"/>
      <c r="ROI67" s="328"/>
      <c r="ROJ67" s="328"/>
      <c r="ROK67" s="328"/>
      <c r="ROL67" s="328"/>
      <c r="ROM67" s="328"/>
      <c r="RON67" s="328"/>
      <c r="ROO67" s="328"/>
      <c r="ROP67" s="328"/>
      <c r="ROQ67" s="328"/>
      <c r="ROR67" s="328"/>
      <c r="ROS67" s="328"/>
      <c r="ROT67" s="328"/>
      <c r="ROU67" s="328"/>
      <c r="ROV67" s="328"/>
      <c r="ROW67" s="328"/>
      <c r="ROX67" s="328"/>
      <c r="ROY67" s="328"/>
      <c r="ROZ67" s="328"/>
      <c r="RPA67" s="328"/>
      <c r="RPB67" s="328"/>
      <c r="RPC67" s="328"/>
      <c r="RPD67" s="328"/>
      <c r="RPE67" s="328"/>
      <c r="RPF67" s="328"/>
      <c r="RPG67" s="328"/>
      <c r="RPH67" s="328"/>
      <c r="RPI67" s="328"/>
      <c r="RPJ67" s="328"/>
      <c r="RPK67" s="328"/>
      <c r="RPL67" s="328"/>
      <c r="RPM67" s="328"/>
      <c r="RPN67" s="328"/>
      <c r="RPO67" s="328"/>
      <c r="RPP67" s="328"/>
      <c r="RPQ67" s="328"/>
      <c r="RPR67" s="328"/>
      <c r="RPS67" s="328"/>
      <c r="RPT67" s="328"/>
      <c r="RPU67" s="328"/>
      <c r="RPV67" s="328"/>
      <c r="RPW67" s="328"/>
      <c r="RPX67" s="328"/>
      <c r="RPY67" s="328"/>
      <c r="RPZ67" s="328"/>
      <c r="RQA67" s="328"/>
      <c r="RQB67" s="328"/>
      <c r="RQC67" s="328"/>
      <c r="RQD67" s="328"/>
      <c r="RQE67" s="328"/>
      <c r="RQF67" s="328"/>
      <c r="RQG67" s="328"/>
      <c r="RQH67" s="328"/>
      <c r="RQI67" s="328"/>
      <c r="RQJ67" s="328"/>
      <c r="RQK67" s="328"/>
      <c r="RQL67" s="328"/>
      <c r="RQM67" s="328"/>
      <c r="RQN67" s="328"/>
      <c r="RQO67" s="328"/>
      <c r="RQP67" s="328"/>
      <c r="RQQ67" s="328"/>
      <c r="RQR67" s="328"/>
      <c r="RQS67" s="328"/>
      <c r="RQT67" s="328"/>
      <c r="RQU67" s="328"/>
      <c r="RQV67" s="328"/>
      <c r="RQW67" s="328"/>
      <c r="RQX67" s="328"/>
      <c r="RQY67" s="328"/>
      <c r="RQZ67" s="328"/>
      <c r="RRA67" s="328"/>
      <c r="RRB67" s="328"/>
      <c r="RRC67" s="328"/>
      <c r="RRD67" s="328"/>
      <c r="RRE67" s="328"/>
      <c r="RRF67" s="328"/>
      <c r="RRG67" s="328"/>
      <c r="RRH67" s="328"/>
      <c r="RRI67" s="328"/>
      <c r="RRJ67" s="328"/>
      <c r="RRK67" s="328"/>
      <c r="RRL67" s="328"/>
      <c r="RRM67" s="328"/>
      <c r="RRN67" s="328"/>
      <c r="RRO67" s="328"/>
      <c r="RRP67" s="328"/>
      <c r="RRQ67" s="328"/>
      <c r="RRR67" s="328"/>
      <c r="RRS67" s="328"/>
      <c r="RRT67" s="328"/>
      <c r="RRU67" s="328"/>
      <c r="RRV67" s="328"/>
      <c r="RRW67" s="328"/>
      <c r="RRX67" s="328"/>
      <c r="RRY67" s="328"/>
      <c r="RRZ67" s="328"/>
      <c r="RSA67" s="328"/>
      <c r="RSB67" s="328"/>
      <c r="RSC67" s="328"/>
      <c r="RSD67" s="328"/>
      <c r="RSE67" s="328"/>
      <c r="RSF67" s="328"/>
      <c r="RSG67" s="328"/>
      <c r="RSH67" s="328"/>
      <c r="RSI67" s="328"/>
      <c r="RSJ67" s="328"/>
      <c r="RSK67" s="328"/>
      <c r="RSL67" s="328"/>
      <c r="RSM67" s="328"/>
      <c r="RSN67" s="328"/>
      <c r="RSO67" s="328"/>
      <c r="RSP67" s="328"/>
      <c r="RSQ67" s="328"/>
      <c r="RSR67" s="328"/>
      <c r="RSS67" s="328"/>
      <c r="RST67" s="328"/>
      <c r="RSU67" s="328"/>
      <c r="RSV67" s="328"/>
      <c r="RSW67" s="328"/>
      <c r="RSX67" s="328"/>
      <c r="RSY67" s="328"/>
      <c r="RSZ67" s="328"/>
      <c r="RTA67" s="328"/>
      <c r="RTB67" s="328"/>
      <c r="RTC67" s="328"/>
      <c r="RTD67" s="328"/>
      <c r="RTE67" s="328"/>
      <c r="RTF67" s="328"/>
      <c r="RTG67" s="328"/>
      <c r="RTH67" s="328"/>
      <c r="RTI67" s="328"/>
      <c r="RTJ67" s="328"/>
      <c r="RTK67" s="328"/>
      <c r="RTL67" s="328"/>
      <c r="RTM67" s="328"/>
      <c r="RTN67" s="328"/>
      <c r="RTO67" s="328"/>
      <c r="RTP67" s="328"/>
      <c r="RTQ67" s="328"/>
      <c r="RTR67" s="328"/>
      <c r="RTS67" s="328"/>
      <c r="RTT67" s="328"/>
      <c r="RTU67" s="328"/>
      <c r="RTV67" s="328"/>
      <c r="RTW67" s="328"/>
      <c r="RTX67" s="328"/>
      <c r="RTY67" s="328"/>
      <c r="RTZ67" s="328"/>
      <c r="RUA67" s="328"/>
      <c r="RUB67" s="328"/>
      <c r="RUC67" s="328"/>
      <c r="RUD67" s="328"/>
      <c r="RUE67" s="328"/>
      <c r="RUF67" s="328"/>
      <c r="RUG67" s="328"/>
      <c r="RUH67" s="328"/>
      <c r="RUI67" s="328"/>
      <c r="RUJ67" s="328"/>
      <c r="RUK67" s="328"/>
      <c r="RUL67" s="328"/>
      <c r="RUM67" s="328"/>
      <c r="RUN67" s="328"/>
      <c r="RUO67" s="328"/>
      <c r="RUP67" s="328"/>
      <c r="RUQ67" s="328"/>
      <c r="RUR67" s="328"/>
      <c r="RUS67" s="328"/>
      <c r="RUT67" s="328"/>
      <c r="RUU67" s="328"/>
      <c r="RUV67" s="328"/>
      <c r="RUW67" s="328"/>
      <c r="RUX67" s="328"/>
      <c r="RUY67" s="328"/>
      <c r="RUZ67" s="328"/>
      <c r="RVA67" s="328"/>
      <c r="RVB67" s="328"/>
      <c r="RVC67" s="328"/>
      <c r="RVD67" s="328"/>
      <c r="RVE67" s="328"/>
      <c r="RVF67" s="328"/>
      <c r="RVG67" s="328"/>
      <c r="RVH67" s="328"/>
      <c r="RVI67" s="328"/>
      <c r="RVJ67" s="328"/>
      <c r="RVK67" s="328"/>
      <c r="RVL67" s="328"/>
      <c r="RVM67" s="328"/>
      <c r="RVN67" s="328"/>
      <c r="RVO67" s="328"/>
      <c r="RVP67" s="328"/>
      <c r="RVQ67" s="328"/>
      <c r="RVR67" s="328"/>
      <c r="RVS67" s="328"/>
      <c r="RVT67" s="328"/>
      <c r="RVU67" s="328"/>
      <c r="RVV67" s="328"/>
      <c r="RVW67" s="328"/>
      <c r="RVX67" s="328"/>
      <c r="RVY67" s="328"/>
      <c r="RVZ67" s="328"/>
      <c r="RWA67" s="328"/>
      <c r="RWB67" s="328"/>
      <c r="RWC67" s="328"/>
      <c r="RWD67" s="328"/>
      <c r="RWE67" s="328"/>
      <c r="RWF67" s="328"/>
      <c r="RWG67" s="328"/>
      <c r="RWH67" s="328"/>
      <c r="RWI67" s="328"/>
      <c r="RWJ67" s="328"/>
      <c r="RWK67" s="328"/>
      <c r="RWL67" s="328"/>
      <c r="RWM67" s="328"/>
      <c r="RWN67" s="328"/>
      <c r="RWO67" s="328"/>
      <c r="RWP67" s="328"/>
      <c r="RWQ67" s="328"/>
      <c r="RWR67" s="328"/>
      <c r="RWS67" s="328"/>
      <c r="RWT67" s="328"/>
      <c r="RWU67" s="328"/>
      <c r="RWV67" s="328"/>
      <c r="RWW67" s="328"/>
      <c r="RWX67" s="328"/>
      <c r="RWY67" s="328"/>
      <c r="RWZ67" s="328"/>
      <c r="RXA67" s="328"/>
      <c r="RXB67" s="328"/>
      <c r="RXC67" s="328"/>
      <c r="RXD67" s="328"/>
      <c r="RXE67" s="328"/>
      <c r="RXF67" s="328"/>
      <c r="RXG67" s="328"/>
      <c r="RXH67" s="328"/>
      <c r="RXI67" s="328"/>
      <c r="RXJ67" s="328"/>
      <c r="RXK67" s="328"/>
      <c r="RXL67" s="328"/>
      <c r="RXM67" s="328"/>
      <c r="RXN67" s="328"/>
      <c r="RXO67" s="328"/>
      <c r="RXP67" s="328"/>
      <c r="RXQ67" s="328"/>
      <c r="RXR67" s="328"/>
      <c r="RXS67" s="328"/>
      <c r="RXT67" s="328"/>
      <c r="RXU67" s="328"/>
      <c r="RXV67" s="328"/>
      <c r="RXW67" s="328"/>
      <c r="RXX67" s="328"/>
      <c r="RXY67" s="328"/>
      <c r="RXZ67" s="328"/>
      <c r="RYA67" s="328"/>
      <c r="RYB67" s="328"/>
      <c r="RYC67" s="328"/>
      <c r="RYD67" s="328"/>
      <c r="RYE67" s="328"/>
      <c r="RYF67" s="328"/>
      <c r="RYG67" s="328"/>
      <c r="RYH67" s="328"/>
      <c r="RYI67" s="328"/>
      <c r="RYJ67" s="328"/>
      <c r="RYK67" s="328"/>
      <c r="RYL67" s="328"/>
      <c r="RYM67" s="328"/>
      <c r="RYN67" s="328"/>
      <c r="RYO67" s="328"/>
      <c r="RYP67" s="328"/>
      <c r="RYQ67" s="328"/>
      <c r="RYR67" s="328"/>
      <c r="RYS67" s="328"/>
      <c r="RYT67" s="328"/>
      <c r="RYU67" s="328"/>
      <c r="RYV67" s="328"/>
      <c r="RYW67" s="328"/>
      <c r="RYX67" s="328"/>
      <c r="RYY67" s="328"/>
      <c r="RYZ67" s="328"/>
      <c r="RZA67" s="328"/>
      <c r="RZB67" s="328"/>
      <c r="RZC67" s="328"/>
      <c r="RZD67" s="328"/>
      <c r="RZE67" s="328"/>
      <c r="RZF67" s="328"/>
      <c r="RZG67" s="328"/>
      <c r="RZH67" s="328"/>
      <c r="RZI67" s="328"/>
      <c r="RZJ67" s="328"/>
      <c r="RZK67" s="328"/>
      <c r="RZL67" s="328"/>
      <c r="RZM67" s="328"/>
      <c r="RZN67" s="328"/>
      <c r="RZO67" s="328"/>
      <c r="RZP67" s="328"/>
      <c r="RZQ67" s="328"/>
      <c r="RZR67" s="328"/>
      <c r="RZS67" s="328"/>
      <c r="RZT67" s="328"/>
      <c r="RZU67" s="328"/>
      <c r="RZV67" s="328"/>
      <c r="RZW67" s="328"/>
      <c r="RZX67" s="328"/>
      <c r="RZY67" s="328"/>
      <c r="RZZ67" s="328"/>
      <c r="SAA67" s="328"/>
      <c r="SAB67" s="328"/>
      <c r="SAC67" s="328"/>
      <c r="SAD67" s="328"/>
      <c r="SAE67" s="328"/>
      <c r="SAF67" s="328"/>
      <c r="SAG67" s="328"/>
      <c r="SAH67" s="328"/>
      <c r="SAI67" s="328"/>
      <c r="SAJ67" s="328"/>
      <c r="SAK67" s="328"/>
      <c r="SAL67" s="328"/>
      <c r="SAM67" s="328"/>
      <c r="SAN67" s="328"/>
      <c r="SAO67" s="328"/>
      <c r="SAP67" s="328"/>
      <c r="SAQ67" s="328"/>
      <c r="SAR67" s="328"/>
      <c r="SAS67" s="328"/>
      <c r="SAT67" s="328"/>
      <c r="SAU67" s="328"/>
      <c r="SAV67" s="328"/>
      <c r="SAW67" s="328"/>
      <c r="SAX67" s="328"/>
      <c r="SAY67" s="328"/>
      <c r="SAZ67" s="328"/>
      <c r="SBA67" s="328"/>
      <c r="SBB67" s="328"/>
      <c r="SBC67" s="328"/>
      <c r="SBD67" s="328"/>
      <c r="SBE67" s="328"/>
      <c r="SBF67" s="328"/>
      <c r="SBG67" s="328"/>
      <c r="SBH67" s="328"/>
      <c r="SBI67" s="328"/>
      <c r="SBJ67" s="328"/>
      <c r="SBK67" s="328"/>
      <c r="SBL67" s="328"/>
      <c r="SBM67" s="328"/>
      <c r="SBN67" s="328"/>
      <c r="SBO67" s="328"/>
      <c r="SBP67" s="328"/>
      <c r="SBQ67" s="328"/>
      <c r="SBR67" s="328"/>
      <c r="SBS67" s="328"/>
      <c r="SBT67" s="328"/>
      <c r="SBU67" s="328"/>
      <c r="SBV67" s="328"/>
      <c r="SBW67" s="328"/>
      <c r="SBX67" s="328"/>
      <c r="SBY67" s="328"/>
      <c r="SBZ67" s="328"/>
      <c r="SCA67" s="328"/>
      <c r="SCB67" s="328"/>
      <c r="SCC67" s="328"/>
      <c r="SCD67" s="328"/>
      <c r="SCE67" s="328"/>
      <c r="SCF67" s="328"/>
      <c r="SCG67" s="328"/>
      <c r="SCH67" s="328"/>
      <c r="SCI67" s="328"/>
      <c r="SCJ67" s="328"/>
      <c r="SCK67" s="328"/>
      <c r="SCL67" s="328"/>
      <c r="SCM67" s="328"/>
      <c r="SCN67" s="328"/>
      <c r="SCO67" s="328"/>
      <c r="SCP67" s="328"/>
      <c r="SCQ67" s="328"/>
      <c r="SCR67" s="328"/>
      <c r="SCS67" s="328"/>
      <c r="SCT67" s="328"/>
      <c r="SCU67" s="328"/>
      <c r="SCV67" s="328"/>
      <c r="SCW67" s="328"/>
      <c r="SCX67" s="328"/>
      <c r="SCY67" s="328"/>
      <c r="SCZ67" s="328"/>
      <c r="SDA67" s="328"/>
      <c r="SDB67" s="328"/>
      <c r="SDC67" s="328"/>
      <c r="SDD67" s="328"/>
      <c r="SDE67" s="328"/>
      <c r="SDF67" s="328"/>
      <c r="SDG67" s="328"/>
      <c r="SDH67" s="328"/>
      <c r="SDI67" s="328"/>
      <c r="SDJ67" s="328"/>
      <c r="SDK67" s="328"/>
      <c r="SDL67" s="328"/>
      <c r="SDM67" s="328"/>
      <c r="SDN67" s="328"/>
      <c r="SDO67" s="328"/>
      <c r="SDP67" s="328"/>
      <c r="SDQ67" s="328"/>
      <c r="SDR67" s="328"/>
      <c r="SDS67" s="328"/>
      <c r="SDT67" s="328"/>
      <c r="SDU67" s="328"/>
      <c r="SDV67" s="328"/>
      <c r="SDW67" s="328"/>
      <c r="SDX67" s="328"/>
      <c r="SDY67" s="328"/>
      <c r="SDZ67" s="328"/>
      <c r="SEA67" s="328"/>
      <c r="SEB67" s="328"/>
      <c r="SEC67" s="328"/>
      <c r="SED67" s="328"/>
      <c r="SEE67" s="328"/>
      <c r="SEF67" s="328"/>
      <c r="SEG67" s="328"/>
      <c r="SEH67" s="328"/>
      <c r="SEI67" s="328"/>
      <c r="SEJ67" s="328"/>
      <c r="SEK67" s="328"/>
      <c r="SEL67" s="328"/>
      <c r="SEM67" s="328"/>
      <c r="SEN67" s="328"/>
      <c r="SEO67" s="328"/>
      <c r="SEP67" s="328"/>
      <c r="SEQ67" s="328"/>
      <c r="SER67" s="328"/>
      <c r="SES67" s="328"/>
      <c r="SET67" s="328"/>
      <c r="SEU67" s="328"/>
      <c r="SEV67" s="328"/>
      <c r="SEW67" s="328"/>
      <c r="SEX67" s="328"/>
      <c r="SEY67" s="328"/>
      <c r="SEZ67" s="328"/>
      <c r="SFA67" s="328"/>
      <c r="SFB67" s="328"/>
      <c r="SFC67" s="328"/>
      <c r="SFD67" s="328"/>
      <c r="SFE67" s="328"/>
      <c r="SFF67" s="328"/>
      <c r="SFG67" s="328"/>
      <c r="SFH67" s="328"/>
      <c r="SFI67" s="328"/>
      <c r="SFJ67" s="328"/>
      <c r="SFK67" s="328"/>
      <c r="SFL67" s="328"/>
      <c r="SFM67" s="328"/>
      <c r="SFN67" s="328"/>
      <c r="SFO67" s="328"/>
      <c r="SFP67" s="328"/>
      <c r="SFQ67" s="328"/>
      <c r="SFR67" s="328"/>
      <c r="SFS67" s="328"/>
      <c r="SFT67" s="328"/>
      <c r="SFU67" s="328"/>
      <c r="SFV67" s="328"/>
      <c r="SFW67" s="328"/>
      <c r="SFX67" s="328"/>
      <c r="SFY67" s="328"/>
      <c r="SFZ67" s="328"/>
      <c r="SGA67" s="328"/>
      <c r="SGB67" s="328"/>
      <c r="SGC67" s="328"/>
      <c r="SGD67" s="328"/>
      <c r="SGE67" s="328"/>
      <c r="SGF67" s="328"/>
      <c r="SGG67" s="328"/>
      <c r="SGH67" s="328"/>
      <c r="SGI67" s="328"/>
      <c r="SGJ67" s="328"/>
      <c r="SGK67" s="328"/>
      <c r="SGL67" s="328"/>
      <c r="SGM67" s="328"/>
      <c r="SGN67" s="328"/>
      <c r="SGO67" s="328"/>
      <c r="SGP67" s="328"/>
      <c r="SGQ67" s="328"/>
      <c r="SGR67" s="328"/>
      <c r="SGS67" s="328"/>
      <c r="SGT67" s="328"/>
      <c r="SGU67" s="328"/>
      <c r="SGV67" s="328"/>
      <c r="SGW67" s="328"/>
      <c r="SGX67" s="328"/>
      <c r="SGY67" s="328"/>
      <c r="SGZ67" s="328"/>
      <c r="SHA67" s="328"/>
      <c r="SHB67" s="328"/>
      <c r="SHC67" s="328"/>
      <c r="SHD67" s="328"/>
      <c r="SHE67" s="328"/>
      <c r="SHF67" s="328"/>
      <c r="SHG67" s="328"/>
      <c r="SHH67" s="328"/>
      <c r="SHI67" s="328"/>
      <c r="SHJ67" s="328"/>
      <c r="SHK67" s="328"/>
      <c r="SHL67" s="328"/>
      <c r="SHM67" s="328"/>
      <c r="SHN67" s="328"/>
      <c r="SHO67" s="328"/>
      <c r="SHP67" s="328"/>
      <c r="SHQ67" s="328"/>
      <c r="SHR67" s="328"/>
      <c r="SHS67" s="328"/>
      <c r="SHT67" s="328"/>
      <c r="SHU67" s="328"/>
      <c r="SHV67" s="328"/>
      <c r="SHW67" s="328"/>
      <c r="SHX67" s="328"/>
      <c r="SHY67" s="328"/>
      <c r="SHZ67" s="328"/>
      <c r="SIA67" s="328"/>
      <c r="SIB67" s="328"/>
      <c r="SIC67" s="328"/>
      <c r="SID67" s="328"/>
      <c r="SIE67" s="328"/>
      <c r="SIF67" s="328"/>
      <c r="SIG67" s="328"/>
      <c r="SIH67" s="328"/>
      <c r="SII67" s="328"/>
      <c r="SIJ67" s="328"/>
      <c r="SIK67" s="328"/>
      <c r="SIL67" s="328"/>
      <c r="SIM67" s="328"/>
      <c r="SIN67" s="328"/>
      <c r="SIO67" s="328"/>
      <c r="SIP67" s="328"/>
      <c r="SIQ67" s="328"/>
      <c r="SIR67" s="328"/>
      <c r="SIS67" s="328"/>
      <c r="SIT67" s="328"/>
      <c r="SIU67" s="328"/>
      <c r="SIV67" s="328"/>
      <c r="SIW67" s="328"/>
      <c r="SIX67" s="328"/>
      <c r="SIY67" s="328"/>
      <c r="SIZ67" s="328"/>
      <c r="SJA67" s="328"/>
      <c r="SJB67" s="328"/>
      <c r="SJC67" s="328"/>
      <c r="SJD67" s="328"/>
      <c r="SJE67" s="328"/>
      <c r="SJF67" s="328"/>
      <c r="SJG67" s="328"/>
      <c r="SJH67" s="328"/>
      <c r="SJI67" s="328"/>
      <c r="SJJ67" s="328"/>
      <c r="SJK67" s="328"/>
      <c r="SJL67" s="328"/>
      <c r="SJM67" s="328"/>
      <c r="SJN67" s="328"/>
      <c r="SJO67" s="328"/>
      <c r="SJP67" s="328"/>
      <c r="SJQ67" s="328"/>
      <c r="SJR67" s="328"/>
      <c r="SJS67" s="328"/>
      <c r="SJT67" s="328"/>
      <c r="SJU67" s="328"/>
      <c r="SJV67" s="328"/>
      <c r="SJW67" s="328"/>
      <c r="SJX67" s="328"/>
      <c r="SJY67" s="328"/>
      <c r="SJZ67" s="328"/>
      <c r="SKA67" s="328"/>
      <c r="SKB67" s="328"/>
      <c r="SKC67" s="328"/>
      <c r="SKD67" s="328"/>
      <c r="SKE67" s="328"/>
      <c r="SKF67" s="328"/>
      <c r="SKG67" s="328"/>
      <c r="SKH67" s="328"/>
      <c r="SKI67" s="328"/>
      <c r="SKJ67" s="328"/>
      <c r="SKK67" s="328"/>
      <c r="SKL67" s="328"/>
      <c r="SKM67" s="328"/>
      <c r="SKN67" s="328"/>
      <c r="SKO67" s="328"/>
      <c r="SKP67" s="328"/>
      <c r="SKQ67" s="328"/>
      <c r="SKR67" s="328"/>
      <c r="SKS67" s="328"/>
      <c r="SKT67" s="328"/>
      <c r="SKU67" s="328"/>
      <c r="SKV67" s="328"/>
      <c r="SKW67" s="328"/>
      <c r="SKX67" s="328"/>
      <c r="SKY67" s="328"/>
      <c r="SKZ67" s="328"/>
      <c r="SLA67" s="328"/>
      <c r="SLB67" s="328"/>
      <c r="SLC67" s="328"/>
      <c r="SLD67" s="328"/>
      <c r="SLE67" s="328"/>
      <c r="SLF67" s="328"/>
      <c r="SLG67" s="328"/>
      <c r="SLH67" s="328"/>
      <c r="SLI67" s="328"/>
      <c r="SLJ67" s="328"/>
      <c r="SLK67" s="328"/>
      <c r="SLL67" s="328"/>
      <c r="SLM67" s="328"/>
      <c r="SLN67" s="328"/>
      <c r="SLO67" s="328"/>
      <c r="SLP67" s="328"/>
      <c r="SLQ67" s="328"/>
      <c r="SLR67" s="328"/>
      <c r="SLS67" s="328"/>
      <c r="SLT67" s="328"/>
      <c r="SLU67" s="328"/>
      <c r="SLV67" s="328"/>
      <c r="SLW67" s="328"/>
      <c r="SLX67" s="328"/>
      <c r="SLY67" s="328"/>
      <c r="SLZ67" s="328"/>
      <c r="SMA67" s="328"/>
      <c r="SMB67" s="328"/>
      <c r="SMC67" s="328"/>
      <c r="SMD67" s="328"/>
      <c r="SME67" s="328"/>
      <c r="SMF67" s="328"/>
      <c r="SMG67" s="328"/>
      <c r="SMH67" s="328"/>
      <c r="SMI67" s="328"/>
      <c r="SMJ67" s="328"/>
      <c r="SMK67" s="328"/>
      <c r="SML67" s="328"/>
      <c r="SMM67" s="328"/>
      <c r="SMN67" s="328"/>
      <c r="SMO67" s="328"/>
      <c r="SMP67" s="328"/>
      <c r="SMQ67" s="328"/>
      <c r="SMR67" s="328"/>
      <c r="SMS67" s="328"/>
      <c r="SMT67" s="328"/>
      <c r="SMU67" s="328"/>
      <c r="SMV67" s="328"/>
      <c r="SMW67" s="328"/>
      <c r="SMX67" s="328"/>
      <c r="SMY67" s="328"/>
      <c r="SMZ67" s="328"/>
      <c r="SNA67" s="328"/>
      <c r="SNB67" s="328"/>
      <c r="SNC67" s="328"/>
      <c r="SND67" s="328"/>
      <c r="SNE67" s="328"/>
      <c r="SNF67" s="328"/>
      <c r="SNG67" s="328"/>
      <c r="SNH67" s="328"/>
      <c r="SNI67" s="328"/>
      <c r="SNJ67" s="328"/>
      <c r="SNK67" s="328"/>
      <c r="SNL67" s="328"/>
      <c r="SNM67" s="328"/>
      <c r="SNN67" s="328"/>
      <c r="SNO67" s="328"/>
      <c r="SNP67" s="328"/>
      <c r="SNQ67" s="328"/>
      <c r="SNR67" s="328"/>
      <c r="SNS67" s="328"/>
      <c r="SNT67" s="328"/>
      <c r="SNU67" s="328"/>
      <c r="SNV67" s="328"/>
      <c r="SNW67" s="328"/>
      <c r="SNX67" s="328"/>
      <c r="SNY67" s="328"/>
      <c r="SNZ67" s="328"/>
      <c r="SOA67" s="328"/>
      <c r="SOB67" s="328"/>
      <c r="SOC67" s="328"/>
      <c r="SOD67" s="328"/>
      <c r="SOE67" s="328"/>
      <c r="SOF67" s="328"/>
      <c r="SOG67" s="328"/>
      <c r="SOH67" s="328"/>
      <c r="SOI67" s="328"/>
      <c r="SOJ67" s="328"/>
      <c r="SOK67" s="328"/>
      <c r="SOL67" s="328"/>
      <c r="SOM67" s="328"/>
      <c r="SON67" s="328"/>
      <c r="SOO67" s="328"/>
      <c r="SOP67" s="328"/>
      <c r="SOQ67" s="328"/>
      <c r="SOR67" s="328"/>
      <c r="SOS67" s="328"/>
      <c r="SOT67" s="328"/>
      <c r="SOU67" s="328"/>
      <c r="SOV67" s="328"/>
      <c r="SOW67" s="328"/>
      <c r="SOX67" s="328"/>
      <c r="SOY67" s="328"/>
      <c r="SOZ67" s="328"/>
      <c r="SPA67" s="328"/>
      <c r="SPB67" s="328"/>
      <c r="SPC67" s="328"/>
      <c r="SPD67" s="328"/>
      <c r="SPE67" s="328"/>
      <c r="SPF67" s="328"/>
      <c r="SPG67" s="328"/>
      <c r="SPH67" s="328"/>
      <c r="SPI67" s="328"/>
      <c r="SPJ67" s="328"/>
      <c r="SPK67" s="328"/>
      <c r="SPL67" s="328"/>
      <c r="SPM67" s="328"/>
      <c r="SPN67" s="328"/>
      <c r="SPO67" s="328"/>
      <c r="SPP67" s="328"/>
      <c r="SPQ67" s="328"/>
      <c r="SPR67" s="328"/>
      <c r="SPS67" s="328"/>
      <c r="SPT67" s="328"/>
      <c r="SPU67" s="328"/>
      <c r="SPV67" s="328"/>
      <c r="SPW67" s="328"/>
      <c r="SPX67" s="328"/>
      <c r="SPY67" s="328"/>
      <c r="SPZ67" s="328"/>
      <c r="SQA67" s="328"/>
      <c r="SQB67" s="328"/>
      <c r="SQC67" s="328"/>
      <c r="SQD67" s="328"/>
      <c r="SQE67" s="328"/>
      <c r="SQF67" s="328"/>
      <c r="SQG67" s="328"/>
      <c r="SQH67" s="328"/>
      <c r="SQI67" s="328"/>
      <c r="SQJ67" s="328"/>
      <c r="SQK67" s="328"/>
      <c r="SQL67" s="328"/>
      <c r="SQM67" s="328"/>
      <c r="SQN67" s="328"/>
      <c r="SQO67" s="328"/>
      <c r="SQP67" s="328"/>
      <c r="SQQ67" s="328"/>
      <c r="SQR67" s="328"/>
      <c r="SQS67" s="328"/>
      <c r="SQT67" s="328"/>
      <c r="SQU67" s="328"/>
      <c r="SQV67" s="328"/>
      <c r="SQW67" s="328"/>
      <c r="SQX67" s="328"/>
      <c r="SQY67" s="328"/>
      <c r="SQZ67" s="328"/>
      <c r="SRA67" s="328"/>
      <c r="SRB67" s="328"/>
      <c r="SRC67" s="328"/>
      <c r="SRD67" s="328"/>
      <c r="SRE67" s="328"/>
      <c r="SRF67" s="328"/>
      <c r="SRG67" s="328"/>
      <c r="SRH67" s="328"/>
      <c r="SRI67" s="328"/>
      <c r="SRJ67" s="328"/>
      <c r="SRK67" s="328"/>
      <c r="SRL67" s="328"/>
      <c r="SRM67" s="328"/>
      <c r="SRN67" s="328"/>
      <c r="SRO67" s="328"/>
      <c r="SRP67" s="328"/>
      <c r="SRQ67" s="328"/>
      <c r="SRR67" s="328"/>
      <c r="SRS67" s="328"/>
      <c r="SRT67" s="328"/>
      <c r="SRU67" s="328"/>
      <c r="SRV67" s="328"/>
      <c r="SRW67" s="328"/>
      <c r="SRX67" s="328"/>
      <c r="SRY67" s="328"/>
      <c r="SRZ67" s="328"/>
      <c r="SSA67" s="328"/>
      <c r="SSB67" s="328"/>
      <c r="SSC67" s="328"/>
      <c r="SSD67" s="328"/>
      <c r="SSE67" s="328"/>
      <c r="SSF67" s="328"/>
      <c r="SSG67" s="328"/>
      <c r="SSH67" s="328"/>
      <c r="SSI67" s="328"/>
      <c r="SSJ67" s="328"/>
      <c r="SSK67" s="328"/>
      <c r="SSL67" s="328"/>
      <c r="SSM67" s="328"/>
      <c r="SSN67" s="328"/>
      <c r="SSO67" s="328"/>
      <c r="SSP67" s="328"/>
      <c r="SSQ67" s="328"/>
      <c r="SSR67" s="328"/>
      <c r="SSS67" s="328"/>
      <c r="SST67" s="328"/>
      <c r="SSU67" s="328"/>
      <c r="SSV67" s="328"/>
      <c r="SSW67" s="328"/>
      <c r="SSX67" s="328"/>
      <c r="SSY67" s="328"/>
      <c r="SSZ67" s="328"/>
      <c r="STA67" s="328"/>
      <c r="STB67" s="328"/>
      <c r="STC67" s="328"/>
      <c r="STD67" s="328"/>
      <c r="STE67" s="328"/>
      <c r="STF67" s="328"/>
      <c r="STG67" s="328"/>
      <c r="STH67" s="328"/>
      <c r="STI67" s="328"/>
      <c r="STJ67" s="328"/>
      <c r="STK67" s="328"/>
      <c r="STL67" s="328"/>
      <c r="STM67" s="328"/>
      <c r="STN67" s="328"/>
      <c r="STO67" s="328"/>
      <c r="STP67" s="328"/>
      <c r="STQ67" s="328"/>
      <c r="STR67" s="328"/>
      <c r="STS67" s="328"/>
      <c r="STT67" s="328"/>
      <c r="STU67" s="328"/>
      <c r="STV67" s="328"/>
      <c r="STW67" s="328"/>
      <c r="STX67" s="328"/>
      <c r="STY67" s="328"/>
      <c r="STZ67" s="328"/>
      <c r="SUA67" s="328"/>
      <c r="SUB67" s="328"/>
      <c r="SUC67" s="328"/>
      <c r="SUD67" s="328"/>
      <c r="SUE67" s="328"/>
      <c r="SUF67" s="328"/>
      <c r="SUG67" s="328"/>
      <c r="SUH67" s="328"/>
      <c r="SUI67" s="328"/>
      <c r="SUJ67" s="328"/>
      <c r="SUK67" s="328"/>
      <c r="SUL67" s="328"/>
      <c r="SUM67" s="328"/>
      <c r="SUN67" s="328"/>
      <c r="SUO67" s="328"/>
      <c r="SUP67" s="328"/>
      <c r="SUQ67" s="328"/>
      <c r="SUR67" s="328"/>
      <c r="SUS67" s="328"/>
      <c r="SUT67" s="328"/>
      <c r="SUU67" s="328"/>
      <c r="SUV67" s="328"/>
      <c r="SUW67" s="328"/>
      <c r="SUX67" s="328"/>
      <c r="SUY67" s="328"/>
      <c r="SUZ67" s="328"/>
      <c r="SVA67" s="328"/>
      <c r="SVB67" s="328"/>
      <c r="SVC67" s="328"/>
      <c r="SVD67" s="328"/>
      <c r="SVE67" s="328"/>
      <c r="SVF67" s="328"/>
      <c r="SVG67" s="328"/>
      <c r="SVH67" s="328"/>
      <c r="SVI67" s="328"/>
      <c r="SVJ67" s="328"/>
      <c r="SVK67" s="328"/>
      <c r="SVL67" s="328"/>
      <c r="SVM67" s="328"/>
      <c r="SVN67" s="328"/>
      <c r="SVO67" s="328"/>
      <c r="SVP67" s="328"/>
      <c r="SVQ67" s="328"/>
      <c r="SVR67" s="328"/>
      <c r="SVS67" s="328"/>
      <c r="SVT67" s="328"/>
      <c r="SVU67" s="328"/>
      <c r="SVV67" s="328"/>
      <c r="SVW67" s="328"/>
      <c r="SVX67" s="328"/>
      <c r="SVY67" s="328"/>
      <c r="SVZ67" s="328"/>
      <c r="SWA67" s="328"/>
      <c r="SWB67" s="328"/>
      <c r="SWC67" s="328"/>
      <c r="SWD67" s="328"/>
      <c r="SWE67" s="328"/>
      <c r="SWF67" s="328"/>
      <c r="SWG67" s="328"/>
      <c r="SWH67" s="328"/>
      <c r="SWI67" s="328"/>
      <c r="SWJ67" s="328"/>
      <c r="SWK67" s="328"/>
      <c r="SWL67" s="328"/>
      <c r="SWM67" s="328"/>
      <c r="SWN67" s="328"/>
      <c r="SWO67" s="328"/>
      <c r="SWP67" s="328"/>
      <c r="SWQ67" s="328"/>
      <c r="SWR67" s="328"/>
      <c r="SWS67" s="328"/>
      <c r="SWT67" s="328"/>
      <c r="SWU67" s="328"/>
      <c r="SWV67" s="328"/>
      <c r="SWW67" s="328"/>
      <c r="SWX67" s="328"/>
      <c r="SWY67" s="328"/>
      <c r="SWZ67" s="328"/>
      <c r="SXA67" s="328"/>
      <c r="SXB67" s="328"/>
      <c r="SXC67" s="328"/>
      <c r="SXD67" s="328"/>
      <c r="SXE67" s="328"/>
      <c r="SXF67" s="328"/>
      <c r="SXG67" s="328"/>
      <c r="SXH67" s="328"/>
      <c r="SXI67" s="328"/>
      <c r="SXJ67" s="328"/>
      <c r="SXK67" s="328"/>
      <c r="SXL67" s="328"/>
      <c r="SXM67" s="328"/>
      <c r="SXN67" s="328"/>
      <c r="SXO67" s="328"/>
      <c r="SXP67" s="328"/>
      <c r="SXQ67" s="328"/>
      <c r="SXR67" s="328"/>
      <c r="SXS67" s="328"/>
      <c r="SXT67" s="328"/>
      <c r="SXU67" s="328"/>
      <c r="SXV67" s="328"/>
      <c r="SXW67" s="328"/>
      <c r="SXX67" s="328"/>
      <c r="SXY67" s="328"/>
      <c r="SXZ67" s="328"/>
      <c r="SYA67" s="328"/>
      <c r="SYB67" s="328"/>
      <c r="SYC67" s="328"/>
      <c r="SYD67" s="328"/>
      <c r="SYE67" s="328"/>
      <c r="SYF67" s="328"/>
      <c r="SYG67" s="328"/>
      <c r="SYH67" s="328"/>
      <c r="SYI67" s="328"/>
      <c r="SYJ67" s="328"/>
      <c r="SYK67" s="328"/>
      <c r="SYL67" s="328"/>
      <c r="SYM67" s="328"/>
      <c r="SYN67" s="328"/>
      <c r="SYO67" s="328"/>
      <c r="SYP67" s="328"/>
      <c r="SYQ67" s="328"/>
      <c r="SYR67" s="328"/>
      <c r="SYS67" s="328"/>
      <c r="SYT67" s="328"/>
      <c r="SYU67" s="328"/>
      <c r="SYV67" s="328"/>
      <c r="SYW67" s="328"/>
      <c r="SYX67" s="328"/>
      <c r="SYY67" s="328"/>
      <c r="SYZ67" s="328"/>
      <c r="SZA67" s="328"/>
      <c r="SZB67" s="328"/>
      <c r="SZC67" s="328"/>
      <c r="SZD67" s="328"/>
      <c r="SZE67" s="328"/>
      <c r="SZF67" s="328"/>
      <c r="SZG67" s="328"/>
      <c r="SZH67" s="328"/>
      <c r="SZI67" s="328"/>
      <c r="SZJ67" s="328"/>
      <c r="SZK67" s="328"/>
      <c r="SZL67" s="328"/>
      <c r="SZM67" s="328"/>
      <c r="SZN67" s="328"/>
      <c r="SZO67" s="328"/>
      <c r="SZP67" s="328"/>
      <c r="SZQ67" s="328"/>
      <c r="SZR67" s="328"/>
      <c r="SZS67" s="328"/>
      <c r="SZT67" s="328"/>
      <c r="SZU67" s="328"/>
      <c r="SZV67" s="328"/>
      <c r="SZW67" s="328"/>
      <c r="SZX67" s="328"/>
      <c r="SZY67" s="328"/>
      <c r="SZZ67" s="328"/>
      <c r="TAA67" s="328"/>
      <c r="TAB67" s="328"/>
      <c r="TAC67" s="328"/>
      <c r="TAD67" s="328"/>
      <c r="TAE67" s="328"/>
      <c r="TAF67" s="328"/>
      <c r="TAG67" s="328"/>
      <c r="TAH67" s="328"/>
      <c r="TAI67" s="328"/>
      <c r="TAJ67" s="328"/>
      <c r="TAK67" s="328"/>
      <c r="TAL67" s="328"/>
      <c r="TAM67" s="328"/>
      <c r="TAN67" s="328"/>
      <c r="TAO67" s="328"/>
      <c r="TAP67" s="328"/>
      <c r="TAQ67" s="328"/>
      <c r="TAR67" s="328"/>
      <c r="TAS67" s="328"/>
      <c r="TAT67" s="328"/>
      <c r="TAU67" s="328"/>
      <c r="TAV67" s="328"/>
      <c r="TAW67" s="328"/>
      <c r="TAX67" s="328"/>
      <c r="TAY67" s="328"/>
      <c r="TAZ67" s="328"/>
      <c r="TBA67" s="328"/>
      <c r="TBB67" s="328"/>
      <c r="TBC67" s="328"/>
      <c r="TBD67" s="328"/>
      <c r="TBE67" s="328"/>
      <c r="TBF67" s="328"/>
      <c r="TBG67" s="328"/>
      <c r="TBH67" s="328"/>
      <c r="TBI67" s="328"/>
      <c r="TBJ67" s="328"/>
      <c r="TBK67" s="328"/>
      <c r="TBL67" s="328"/>
      <c r="TBM67" s="328"/>
      <c r="TBN67" s="328"/>
      <c r="TBO67" s="328"/>
      <c r="TBP67" s="328"/>
      <c r="TBQ67" s="328"/>
      <c r="TBR67" s="328"/>
      <c r="TBS67" s="328"/>
      <c r="TBT67" s="328"/>
      <c r="TBU67" s="328"/>
      <c r="TBV67" s="328"/>
      <c r="TBW67" s="328"/>
      <c r="TBX67" s="328"/>
      <c r="TBY67" s="328"/>
      <c r="TBZ67" s="328"/>
      <c r="TCA67" s="328"/>
      <c r="TCB67" s="328"/>
      <c r="TCC67" s="328"/>
      <c r="TCD67" s="328"/>
      <c r="TCE67" s="328"/>
      <c r="TCF67" s="328"/>
      <c r="TCG67" s="328"/>
      <c r="TCH67" s="328"/>
      <c r="TCI67" s="328"/>
      <c r="TCJ67" s="328"/>
      <c r="TCK67" s="328"/>
      <c r="TCL67" s="328"/>
      <c r="TCM67" s="328"/>
      <c r="TCN67" s="328"/>
      <c r="TCO67" s="328"/>
      <c r="TCP67" s="328"/>
      <c r="TCQ67" s="328"/>
      <c r="TCR67" s="328"/>
      <c r="TCS67" s="328"/>
      <c r="TCT67" s="328"/>
      <c r="TCU67" s="328"/>
      <c r="TCV67" s="328"/>
      <c r="TCW67" s="328"/>
      <c r="TCX67" s="328"/>
      <c r="TCY67" s="328"/>
      <c r="TCZ67" s="328"/>
      <c r="TDA67" s="328"/>
      <c r="TDB67" s="328"/>
      <c r="TDC67" s="328"/>
      <c r="TDD67" s="328"/>
      <c r="TDE67" s="328"/>
      <c r="TDF67" s="328"/>
      <c r="TDG67" s="328"/>
      <c r="TDH67" s="328"/>
      <c r="TDI67" s="328"/>
      <c r="TDJ67" s="328"/>
      <c r="TDK67" s="328"/>
      <c r="TDL67" s="328"/>
      <c r="TDM67" s="328"/>
      <c r="TDN67" s="328"/>
      <c r="TDO67" s="328"/>
      <c r="TDP67" s="328"/>
      <c r="TDQ67" s="328"/>
      <c r="TDR67" s="328"/>
      <c r="TDS67" s="328"/>
      <c r="TDT67" s="328"/>
      <c r="TDU67" s="328"/>
      <c r="TDV67" s="328"/>
      <c r="TDW67" s="328"/>
      <c r="TDX67" s="328"/>
      <c r="TDY67" s="328"/>
      <c r="TDZ67" s="328"/>
      <c r="TEA67" s="328"/>
      <c r="TEB67" s="328"/>
      <c r="TEC67" s="328"/>
      <c r="TED67" s="328"/>
      <c r="TEE67" s="328"/>
      <c r="TEF67" s="328"/>
      <c r="TEG67" s="328"/>
      <c r="TEH67" s="328"/>
      <c r="TEI67" s="328"/>
      <c r="TEJ67" s="328"/>
      <c r="TEK67" s="328"/>
      <c r="TEL67" s="328"/>
      <c r="TEM67" s="328"/>
      <c r="TEN67" s="328"/>
      <c r="TEO67" s="328"/>
      <c r="TEP67" s="328"/>
      <c r="TEQ67" s="328"/>
      <c r="TER67" s="328"/>
      <c r="TES67" s="328"/>
      <c r="TET67" s="328"/>
      <c r="TEU67" s="328"/>
      <c r="TEV67" s="328"/>
      <c r="TEW67" s="328"/>
      <c r="TEX67" s="328"/>
      <c r="TEY67" s="328"/>
      <c r="TEZ67" s="328"/>
      <c r="TFA67" s="328"/>
      <c r="TFB67" s="328"/>
      <c r="TFC67" s="328"/>
      <c r="TFD67" s="328"/>
      <c r="TFE67" s="328"/>
      <c r="TFF67" s="328"/>
      <c r="TFG67" s="328"/>
      <c r="TFH67" s="328"/>
      <c r="TFI67" s="328"/>
      <c r="TFJ67" s="328"/>
      <c r="TFK67" s="328"/>
      <c r="TFL67" s="328"/>
      <c r="TFM67" s="328"/>
      <c r="TFN67" s="328"/>
      <c r="TFO67" s="328"/>
      <c r="TFP67" s="328"/>
      <c r="TFQ67" s="328"/>
      <c r="TFR67" s="328"/>
      <c r="TFS67" s="328"/>
      <c r="TFT67" s="328"/>
      <c r="TFU67" s="328"/>
      <c r="TFV67" s="328"/>
      <c r="TFW67" s="328"/>
      <c r="TFX67" s="328"/>
      <c r="TFY67" s="328"/>
      <c r="TFZ67" s="328"/>
      <c r="TGA67" s="328"/>
      <c r="TGB67" s="328"/>
      <c r="TGC67" s="328"/>
      <c r="TGD67" s="328"/>
      <c r="TGE67" s="328"/>
      <c r="TGF67" s="328"/>
      <c r="TGG67" s="328"/>
      <c r="TGH67" s="328"/>
      <c r="TGI67" s="328"/>
      <c r="TGJ67" s="328"/>
      <c r="TGK67" s="328"/>
      <c r="TGL67" s="328"/>
      <c r="TGM67" s="328"/>
      <c r="TGN67" s="328"/>
      <c r="TGO67" s="328"/>
      <c r="TGP67" s="328"/>
      <c r="TGQ67" s="328"/>
      <c r="TGR67" s="328"/>
      <c r="TGS67" s="328"/>
      <c r="TGT67" s="328"/>
      <c r="TGU67" s="328"/>
      <c r="TGV67" s="328"/>
      <c r="TGW67" s="328"/>
      <c r="TGX67" s="328"/>
      <c r="TGY67" s="328"/>
      <c r="TGZ67" s="328"/>
      <c r="THA67" s="328"/>
      <c r="THB67" s="328"/>
      <c r="THC67" s="328"/>
      <c r="THD67" s="328"/>
      <c r="THE67" s="328"/>
      <c r="THF67" s="328"/>
      <c r="THG67" s="328"/>
      <c r="THH67" s="328"/>
      <c r="THI67" s="328"/>
      <c r="THJ67" s="328"/>
      <c r="THK67" s="328"/>
      <c r="THL67" s="328"/>
      <c r="THM67" s="328"/>
      <c r="THN67" s="328"/>
      <c r="THO67" s="328"/>
      <c r="THP67" s="328"/>
      <c r="THQ67" s="328"/>
      <c r="THR67" s="328"/>
      <c r="THS67" s="328"/>
      <c r="THT67" s="328"/>
      <c r="THU67" s="328"/>
      <c r="THV67" s="328"/>
      <c r="THW67" s="328"/>
      <c r="THX67" s="328"/>
      <c r="THY67" s="328"/>
      <c r="THZ67" s="328"/>
      <c r="TIA67" s="328"/>
      <c r="TIB67" s="328"/>
      <c r="TIC67" s="328"/>
      <c r="TID67" s="328"/>
      <c r="TIE67" s="328"/>
      <c r="TIF67" s="328"/>
      <c r="TIG67" s="328"/>
      <c r="TIH67" s="328"/>
      <c r="TII67" s="328"/>
      <c r="TIJ67" s="328"/>
      <c r="TIK67" s="328"/>
      <c r="TIL67" s="328"/>
      <c r="TIM67" s="328"/>
      <c r="TIN67" s="328"/>
      <c r="TIO67" s="328"/>
      <c r="TIP67" s="328"/>
      <c r="TIQ67" s="328"/>
      <c r="TIR67" s="328"/>
      <c r="TIS67" s="328"/>
      <c r="TIT67" s="328"/>
      <c r="TIU67" s="328"/>
      <c r="TIV67" s="328"/>
      <c r="TIW67" s="328"/>
      <c r="TIX67" s="328"/>
      <c r="TIY67" s="328"/>
      <c r="TIZ67" s="328"/>
      <c r="TJA67" s="328"/>
      <c r="TJB67" s="328"/>
      <c r="TJC67" s="328"/>
      <c r="TJD67" s="328"/>
      <c r="TJE67" s="328"/>
      <c r="TJF67" s="328"/>
      <c r="TJG67" s="328"/>
      <c r="TJH67" s="328"/>
      <c r="TJI67" s="328"/>
      <c r="TJJ67" s="328"/>
      <c r="TJK67" s="328"/>
      <c r="TJL67" s="328"/>
      <c r="TJM67" s="328"/>
      <c r="TJN67" s="328"/>
      <c r="TJO67" s="328"/>
      <c r="TJP67" s="328"/>
      <c r="TJQ67" s="328"/>
      <c r="TJR67" s="328"/>
      <c r="TJS67" s="328"/>
      <c r="TJT67" s="328"/>
      <c r="TJU67" s="328"/>
      <c r="TJV67" s="328"/>
      <c r="TJW67" s="328"/>
      <c r="TJX67" s="328"/>
      <c r="TJY67" s="328"/>
      <c r="TJZ67" s="328"/>
      <c r="TKA67" s="328"/>
      <c r="TKB67" s="328"/>
      <c r="TKC67" s="328"/>
      <c r="TKD67" s="328"/>
      <c r="TKE67" s="328"/>
      <c r="TKF67" s="328"/>
      <c r="TKG67" s="328"/>
      <c r="TKH67" s="328"/>
      <c r="TKI67" s="328"/>
      <c r="TKJ67" s="328"/>
      <c r="TKK67" s="328"/>
      <c r="TKL67" s="328"/>
      <c r="TKM67" s="328"/>
      <c r="TKN67" s="328"/>
      <c r="TKO67" s="328"/>
      <c r="TKP67" s="328"/>
      <c r="TKQ67" s="328"/>
      <c r="TKR67" s="328"/>
      <c r="TKS67" s="328"/>
      <c r="TKT67" s="328"/>
      <c r="TKU67" s="328"/>
      <c r="TKV67" s="328"/>
      <c r="TKW67" s="328"/>
      <c r="TKX67" s="328"/>
      <c r="TKY67" s="328"/>
      <c r="TKZ67" s="328"/>
      <c r="TLA67" s="328"/>
      <c r="TLB67" s="328"/>
      <c r="TLC67" s="328"/>
      <c r="TLD67" s="328"/>
      <c r="TLE67" s="328"/>
      <c r="TLF67" s="328"/>
      <c r="TLG67" s="328"/>
      <c r="TLH67" s="328"/>
      <c r="TLI67" s="328"/>
      <c r="TLJ67" s="328"/>
      <c r="TLK67" s="328"/>
      <c r="TLL67" s="328"/>
      <c r="TLM67" s="328"/>
      <c r="TLN67" s="328"/>
      <c r="TLO67" s="328"/>
      <c r="TLP67" s="328"/>
      <c r="TLQ67" s="328"/>
      <c r="TLR67" s="328"/>
      <c r="TLS67" s="328"/>
      <c r="TLT67" s="328"/>
      <c r="TLU67" s="328"/>
      <c r="TLV67" s="328"/>
      <c r="TLW67" s="328"/>
      <c r="TLX67" s="328"/>
      <c r="TLY67" s="328"/>
      <c r="TLZ67" s="328"/>
      <c r="TMA67" s="328"/>
      <c r="TMB67" s="328"/>
      <c r="TMC67" s="328"/>
      <c r="TMD67" s="328"/>
      <c r="TME67" s="328"/>
      <c r="TMF67" s="328"/>
      <c r="TMG67" s="328"/>
      <c r="TMH67" s="328"/>
      <c r="TMI67" s="328"/>
      <c r="TMJ67" s="328"/>
      <c r="TMK67" s="328"/>
      <c r="TML67" s="328"/>
      <c r="TMM67" s="328"/>
      <c r="TMN67" s="328"/>
      <c r="TMO67" s="328"/>
      <c r="TMP67" s="328"/>
      <c r="TMQ67" s="328"/>
      <c r="TMR67" s="328"/>
      <c r="TMS67" s="328"/>
      <c r="TMT67" s="328"/>
      <c r="TMU67" s="328"/>
      <c r="TMV67" s="328"/>
      <c r="TMW67" s="328"/>
      <c r="TMX67" s="328"/>
      <c r="TMY67" s="328"/>
      <c r="TMZ67" s="328"/>
      <c r="TNA67" s="328"/>
      <c r="TNB67" s="328"/>
      <c r="TNC67" s="328"/>
      <c r="TND67" s="328"/>
      <c r="TNE67" s="328"/>
      <c r="TNF67" s="328"/>
      <c r="TNG67" s="328"/>
      <c r="TNH67" s="328"/>
      <c r="TNI67" s="328"/>
      <c r="TNJ67" s="328"/>
      <c r="TNK67" s="328"/>
      <c r="TNL67" s="328"/>
      <c r="TNM67" s="328"/>
      <c r="TNN67" s="328"/>
      <c r="TNO67" s="328"/>
      <c r="TNP67" s="328"/>
      <c r="TNQ67" s="328"/>
      <c r="TNR67" s="328"/>
      <c r="TNS67" s="328"/>
      <c r="TNT67" s="328"/>
      <c r="TNU67" s="328"/>
      <c r="TNV67" s="328"/>
      <c r="TNW67" s="328"/>
      <c r="TNX67" s="328"/>
      <c r="TNY67" s="328"/>
      <c r="TNZ67" s="328"/>
      <c r="TOA67" s="328"/>
      <c r="TOB67" s="328"/>
      <c r="TOC67" s="328"/>
      <c r="TOD67" s="328"/>
      <c r="TOE67" s="328"/>
      <c r="TOF67" s="328"/>
      <c r="TOG67" s="328"/>
      <c r="TOH67" s="328"/>
      <c r="TOI67" s="328"/>
      <c r="TOJ67" s="328"/>
      <c r="TOK67" s="328"/>
      <c r="TOL67" s="328"/>
      <c r="TOM67" s="328"/>
      <c r="TON67" s="328"/>
      <c r="TOO67" s="328"/>
      <c r="TOP67" s="328"/>
      <c r="TOQ67" s="328"/>
      <c r="TOR67" s="328"/>
      <c r="TOS67" s="328"/>
      <c r="TOT67" s="328"/>
      <c r="TOU67" s="328"/>
      <c r="TOV67" s="328"/>
      <c r="TOW67" s="328"/>
      <c r="TOX67" s="328"/>
      <c r="TOY67" s="328"/>
      <c r="TOZ67" s="328"/>
      <c r="TPA67" s="328"/>
      <c r="TPB67" s="328"/>
      <c r="TPC67" s="328"/>
      <c r="TPD67" s="328"/>
      <c r="TPE67" s="328"/>
      <c r="TPF67" s="328"/>
      <c r="TPG67" s="328"/>
      <c r="TPH67" s="328"/>
      <c r="TPI67" s="328"/>
      <c r="TPJ67" s="328"/>
      <c r="TPK67" s="328"/>
      <c r="TPL67" s="328"/>
      <c r="TPM67" s="328"/>
      <c r="TPN67" s="328"/>
      <c r="TPO67" s="328"/>
      <c r="TPP67" s="328"/>
      <c r="TPQ67" s="328"/>
      <c r="TPR67" s="328"/>
      <c r="TPS67" s="328"/>
      <c r="TPT67" s="328"/>
      <c r="TPU67" s="328"/>
      <c r="TPV67" s="328"/>
      <c r="TPW67" s="328"/>
      <c r="TPX67" s="328"/>
      <c r="TPY67" s="328"/>
      <c r="TPZ67" s="328"/>
      <c r="TQA67" s="328"/>
      <c r="TQB67" s="328"/>
      <c r="TQC67" s="328"/>
      <c r="TQD67" s="328"/>
      <c r="TQE67" s="328"/>
      <c r="TQF67" s="328"/>
      <c r="TQG67" s="328"/>
      <c r="TQH67" s="328"/>
      <c r="TQI67" s="328"/>
      <c r="TQJ67" s="328"/>
      <c r="TQK67" s="328"/>
      <c r="TQL67" s="328"/>
      <c r="TQM67" s="328"/>
      <c r="TQN67" s="328"/>
      <c r="TQO67" s="328"/>
      <c r="TQP67" s="328"/>
      <c r="TQQ67" s="328"/>
      <c r="TQR67" s="328"/>
      <c r="TQS67" s="328"/>
      <c r="TQT67" s="328"/>
      <c r="TQU67" s="328"/>
      <c r="TQV67" s="328"/>
      <c r="TQW67" s="328"/>
      <c r="TQX67" s="328"/>
      <c r="TQY67" s="328"/>
      <c r="TQZ67" s="328"/>
      <c r="TRA67" s="328"/>
      <c r="TRB67" s="328"/>
      <c r="TRC67" s="328"/>
      <c r="TRD67" s="328"/>
      <c r="TRE67" s="328"/>
      <c r="TRF67" s="328"/>
      <c r="TRG67" s="328"/>
      <c r="TRH67" s="328"/>
      <c r="TRI67" s="328"/>
      <c r="TRJ67" s="328"/>
      <c r="TRK67" s="328"/>
      <c r="TRL67" s="328"/>
      <c r="TRM67" s="328"/>
      <c r="TRN67" s="328"/>
      <c r="TRO67" s="328"/>
      <c r="TRP67" s="328"/>
      <c r="TRQ67" s="328"/>
      <c r="TRR67" s="328"/>
      <c r="TRS67" s="328"/>
      <c r="TRT67" s="328"/>
      <c r="TRU67" s="328"/>
      <c r="TRV67" s="328"/>
      <c r="TRW67" s="328"/>
      <c r="TRX67" s="328"/>
      <c r="TRY67" s="328"/>
      <c r="TRZ67" s="328"/>
      <c r="TSA67" s="328"/>
      <c r="TSB67" s="328"/>
      <c r="TSC67" s="328"/>
      <c r="TSD67" s="328"/>
      <c r="TSE67" s="328"/>
      <c r="TSF67" s="328"/>
      <c r="TSG67" s="328"/>
      <c r="TSH67" s="328"/>
      <c r="TSI67" s="328"/>
      <c r="TSJ67" s="328"/>
      <c r="TSK67" s="328"/>
      <c r="TSL67" s="328"/>
      <c r="TSM67" s="328"/>
      <c r="TSN67" s="328"/>
      <c r="TSO67" s="328"/>
      <c r="TSP67" s="328"/>
      <c r="TSQ67" s="328"/>
      <c r="TSR67" s="328"/>
      <c r="TSS67" s="328"/>
      <c r="TST67" s="328"/>
      <c r="TSU67" s="328"/>
      <c r="TSV67" s="328"/>
      <c r="TSW67" s="328"/>
      <c r="TSX67" s="328"/>
      <c r="TSY67" s="328"/>
      <c r="TSZ67" s="328"/>
      <c r="TTA67" s="328"/>
      <c r="TTB67" s="328"/>
      <c r="TTC67" s="328"/>
      <c r="TTD67" s="328"/>
      <c r="TTE67" s="328"/>
      <c r="TTF67" s="328"/>
      <c r="TTG67" s="328"/>
      <c r="TTH67" s="328"/>
      <c r="TTI67" s="328"/>
      <c r="TTJ67" s="328"/>
      <c r="TTK67" s="328"/>
      <c r="TTL67" s="328"/>
      <c r="TTM67" s="328"/>
      <c r="TTN67" s="328"/>
      <c r="TTO67" s="328"/>
      <c r="TTP67" s="328"/>
      <c r="TTQ67" s="328"/>
      <c r="TTR67" s="328"/>
      <c r="TTS67" s="328"/>
      <c r="TTT67" s="328"/>
      <c r="TTU67" s="328"/>
      <c r="TTV67" s="328"/>
      <c r="TTW67" s="328"/>
      <c r="TTX67" s="328"/>
      <c r="TTY67" s="328"/>
      <c r="TTZ67" s="328"/>
      <c r="TUA67" s="328"/>
      <c r="TUB67" s="328"/>
      <c r="TUC67" s="328"/>
      <c r="TUD67" s="328"/>
      <c r="TUE67" s="328"/>
      <c r="TUF67" s="328"/>
      <c r="TUG67" s="328"/>
      <c r="TUH67" s="328"/>
      <c r="TUI67" s="328"/>
      <c r="TUJ67" s="328"/>
      <c r="TUK67" s="328"/>
      <c r="TUL67" s="328"/>
      <c r="TUM67" s="328"/>
      <c r="TUN67" s="328"/>
      <c r="TUO67" s="328"/>
      <c r="TUP67" s="328"/>
      <c r="TUQ67" s="328"/>
      <c r="TUR67" s="328"/>
      <c r="TUS67" s="328"/>
      <c r="TUT67" s="328"/>
      <c r="TUU67" s="328"/>
      <c r="TUV67" s="328"/>
      <c r="TUW67" s="328"/>
      <c r="TUX67" s="328"/>
      <c r="TUY67" s="328"/>
      <c r="TUZ67" s="328"/>
      <c r="TVA67" s="328"/>
      <c r="TVB67" s="328"/>
      <c r="TVC67" s="328"/>
      <c r="TVD67" s="328"/>
      <c r="TVE67" s="328"/>
      <c r="TVF67" s="328"/>
      <c r="TVG67" s="328"/>
      <c r="TVH67" s="328"/>
      <c r="TVI67" s="328"/>
      <c r="TVJ67" s="328"/>
      <c r="TVK67" s="328"/>
      <c r="TVL67" s="328"/>
      <c r="TVM67" s="328"/>
      <c r="TVN67" s="328"/>
      <c r="TVO67" s="328"/>
      <c r="TVP67" s="328"/>
      <c r="TVQ67" s="328"/>
      <c r="TVR67" s="328"/>
      <c r="TVS67" s="328"/>
      <c r="TVT67" s="328"/>
      <c r="TVU67" s="328"/>
      <c r="TVV67" s="328"/>
      <c r="TVW67" s="328"/>
      <c r="TVX67" s="328"/>
      <c r="TVY67" s="328"/>
      <c r="TVZ67" s="328"/>
      <c r="TWA67" s="328"/>
      <c r="TWB67" s="328"/>
      <c r="TWC67" s="328"/>
      <c r="TWD67" s="328"/>
      <c r="TWE67" s="328"/>
      <c r="TWF67" s="328"/>
      <c r="TWG67" s="328"/>
      <c r="TWH67" s="328"/>
      <c r="TWI67" s="328"/>
      <c r="TWJ67" s="328"/>
      <c r="TWK67" s="328"/>
      <c r="TWL67" s="328"/>
      <c r="TWM67" s="328"/>
      <c r="TWN67" s="328"/>
      <c r="TWO67" s="328"/>
      <c r="TWP67" s="328"/>
      <c r="TWQ67" s="328"/>
      <c r="TWR67" s="328"/>
      <c r="TWS67" s="328"/>
      <c r="TWT67" s="328"/>
      <c r="TWU67" s="328"/>
      <c r="TWV67" s="328"/>
      <c r="TWW67" s="328"/>
      <c r="TWX67" s="328"/>
      <c r="TWY67" s="328"/>
      <c r="TWZ67" s="328"/>
      <c r="TXA67" s="328"/>
      <c r="TXB67" s="328"/>
      <c r="TXC67" s="328"/>
      <c r="TXD67" s="328"/>
      <c r="TXE67" s="328"/>
      <c r="TXF67" s="328"/>
      <c r="TXG67" s="328"/>
      <c r="TXH67" s="328"/>
      <c r="TXI67" s="328"/>
      <c r="TXJ67" s="328"/>
      <c r="TXK67" s="328"/>
      <c r="TXL67" s="328"/>
      <c r="TXM67" s="328"/>
      <c r="TXN67" s="328"/>
      <c r="TXO67" s="328"/>
      <c r="TXP67" s="328"/>
      <c r="TXQ67" s="328"/>
      <c r="TXR67" s="328"/>
      <c r="TXS67" s="328"/>
      <c r="TXT67" s="328"/>
      <c r="TXU67" s="328"/>
      <c r="TXV67" s="328"/>
      <c r="TXW67" s="328"/>
      <c r="TXX67" s="328"/>
      <c r="TXY67" s="328"/>
      <c r="TXZ67" s="328"/>
      <c r="TYA67" s="328"/>
      <c r="TYB67" s="328"/>
      <c r="TYC67" s="328"/>
      <c r="TYD67" s="328"/>
      <c r="TYE67" s="328"/>
      <c r="TYF67" s="328"/>
      <c r="TYG67" s="328"/>
      <c r="TYH67" s="328"/>
      <c r="TYI67" s="328"/>
      <c r="TYJ67" s="328"/>
      <c r="TYK67" s="328"/>
      <c r="TYL67" s="328"/>
      <c r="TYM67" s="328"/>
      <c r="TYN67" s="328"/>
      <c r="TYO67" s="328"/>
      <c r="TYP67" s="328"/>
      <c r="TYQ67" s="328"/>
      <c r="TYR67" s="328"/>
      <c r="TYS67" s="328"/>
      <c r="TYT67" s="328"/>
      <c r="TYU67" s="328"/>
      <c r="TYV67" s="328"/>
      <c r="TYW67" s="328"/>
      <c r="TYX67" s="328"/>
      <c r="TYY67" s="328"/>
      <c r="TYZ67" s="328"/>
      <c r="TZA67" s="328"/>
      <c r="TZB67" s="328"/>
      <c r="TZC67" s="328"/>
      <c r="TZD67" s="328"/>
      <c r="TZE67" s="328"/>
      <c r="TZF67" s="328"/>
      <c r="TZG67" s="328"/>
      <c r="TZH67" s="328"/>
      <c r="TZI67" s="328"/>
      <c r="TZJ67" s="328"/>
      <c r="TZK67" s="328"/>
      <c r="TZL67" s="328"/>
      <c r="TZM67" s="328"/>
      <c r="TZN67" s="328"/>
      <c r="TZO67" s="328"/>
      <c r="TZP67" s="328"/>
      <c r="TZQ67" s="328"/>
      <c r="TZR67" s="328"/>
      <c r="TZS67" s="328"/>
      <c r="TZT67" s="328"/>
      <c r="TZU67" s="328"/>
      <c r="TZV67" s="328"/>
      <c r="TZW67" s="328"/>
      <c r="TZX67" s="328"/>
      <c r="TZY67" s="328"/>
      <c r="TZZ67" s="328"/>
      <c r="UAA67" s="328"/>
      <c r="UAB67" s="328"/>
      <c r="UAC67" s="328"/>
      <c r="UAD67" s="328"/>
      <c r="UAE67" s="328"/>
      <c r="UAF67" s="328"/>
      <c r="UAG67" s="328"/>
      <c r="UAH67" s="328"/>
      <c r="UAI67" s="328"/>
      <c r="UAJ67" s="328"/>
      <c r="UAK67" s="328"/>
      <c r="UAL67" s="328"/>
      <c r="UAM67" s="328"/>
      <c r="UAN67" s="328"/>
      <c r="UAO67" s="328"/>
      <c r="UAP67" s="328"/>
      <c r="UAQ67" s="328"/>
      <c r="UAR67" s="328"/>
      <c r="UAS67" s="328"/>
      <c r="UAT67" s="328"/>
      <c r="UAU67" s="328"/>
      <c r="UAV67" s="328"/>
      <c r="UAW67" s="328"/>
      <c r="UAX67" s="328"/>
      <c r="UAY67" s="328"/>
      <c r="UAZ67" s="328"/>
      <c r="UBA67" s="328"/>
      <c r="UBB67" s="328"/>
      <c r="UBC67" s="328"/>
      <c r="UBD67" s="328"/>
      <c r="UBE67" s="328"/>
      <c r="UBF67" s="328"/>
      <c r="UBG67" s="328"/>
      <c r="UBH67" s="328"/>
      <c r="UBI67" s="328"/>
      <c r="UBJ67" s="328"/>
      <c r="UBK67" s="328"/>
      <c r="UBL67" s="328"/>
      <c r="UBM67" s="328"/>
      <c r="UBN67" s="328"/>
      <c r="UBO67" s="328"/>
      <c r="UBP67" s="328"/>
      <c r="UBQ67" s="328"/>
      <c r="UBR67" s="328"/>
      <c r="UBS67" s="328"/>
      <c r="UBT67" s="328"/>
      <c r="UBU67" s="328"/>
      <c r="UBV67" s="328"/>
      <c r="UBW67" s="328"/>
      <c r="UBX67" s="328"/>
      <c r="UBY67" s="328"/>
      <c r="UBZ67" s="328"/>
      <c r="UCA67" s="328"/>
      <c r="UCB67" s="328"/>
      <c r="UCC67" s="328"/>
      <c r="UCD67" s="328"/>
      <c r="UCE67" s="328"/>
      <c r="UCF67" s="328"/>
      <c r="UCG67" s="328"/>
      <c r="UCH67" s="328"/>
      <c r="UCI67" s="328"/>
      <c r="UCJ67" s="328"/>
      <c r="UCK67" s="328"/>
      <c r="UCL67" s="328"/>
      <c r="UCM67" s="328"/>
      <c r="UCN67" s="328"/>
      <c r="UCO67" s="328"/>
      <c r="UCP67" s="328"/>
      <c r="UCQ67" s="328"/>
      <c r="UCR67" s="328"/>
      <c r="UCS67" s="328"/>
      <c r="UCT67" s="328"/>
      <c r="UCU67" s="328"/>
      <c r="UCV67" s="328"/>
      <c r="UCW67" s="328"/>
      <c r="UCX67" s="328"/>
      <c r="UCY67" s="328"/>
      <c r="UCZ67" s="328"/>
      <c r="UDA67" s="328"/>
      <c r="UDB67" s="328"/>
      <c r="UDC67" s="328"/>
      <c r="UDD67" s="328"/>
      <c r="UDE67" s="328"/>
      <c r="UDF67" s="328"/>
      <c r="UDG67" s="328"/>
      <c r="UDH67" s="328"/>
      <c r="UDI67" s="328"/>
      <c r="UDJ67" s="328"/>
      <c r="UDK67" s="328"/>
      <c r="UDL67" s="328"/>
      <c r="UDM67" s="328"/>
      <c r="UDN67" s="328"/>
      <c r="UDO67" s="328"/>
      <c r="UDP67" s="328"/>
      <c r="UDQ67" s="328"/>
      <c r="UDR67" s="328"/>
      <c r="UDS67" s="328"/>
      <c r="UDT67" s="328"/>
      <c r="UDU67" s="328"/>
      <c r="UDV67" s="328"/>
      <c r="UDW67" s="328"/>
      <c r="UDX67" s="328"/>
      <c r="UDY67" s="328"/>
      <c r="UDZ67" s="328"/>
      <c r="UEA67" s="328"/>
      <c r="UEB67" s="328"/>
      <c r="UEC67" s="328"/>
      <c r="UED67" s="328"/>
      <c r="UEE67" s="328"/>
      <c r="UEF67" s="328"/>
      <c r="UEG67" s="328"/>
      <c r="UEH67" s="328"/>
      <c r="UEI67" s="328"/>
      <c r="UEJ67" s="328"/>
      <c r="UEK67" s="328"/>
      <c r="UEL67" s="328"/>
      <c r="UEM67" s="328"/>
      <c r="UEN67" s="328"/>
      <c r="UEO67" s="328"/>
      <c r="UEP67" s="328"/>
      <c r="UEQ67" s="328"/>
      <c r="UER67" s="328"/>
      <c r="UES67" s="328"/>
      <c r="UET67" s="328"/>
      <c r="UEU67" s="328"/>
      <c r="UEV67" s="328"/>
      <c r="UEW67" s="328"/>
      <c r="UEX67" s="328"/>
      <c r="UEY67" s="328"/>
      <c r="UEZ67" s="328"/>
      <c r="UFA67" s="328"/>
      <c r="UFB67" s="328"/>
      <c r="UFC67" s="328"/>
      <c r="UFD67" s="328"/>
      <c r="UFE67" s="328"/>
      <c r="UFF67" s="328"/>
      <c r="UFG67" s="328"/>
      <c r="UFH67" s="328"/>
      <c r="UFI67" s="328"/>
      <c r="UFJ67" s="328"/>
      <c r="UFK67" s="328"/>
      <c r="UFL67" s="328"/>
      <c r="UFM67" s="328"/>
      <c r="UFN67" s="328"/>
      <c r="UFO67" s="328"/>
      <c r="UFP67" s="328"/>
      <c r="UFQ67" s="328"/>
      <c r="UFR67" s="328"/>
      <c r="UFS67" s="328"/>
      <c r="UFT67" s="328"/>
      <c r="UFU67" s="328"/>
      <c r="UFV67" s="328"/>
      <c r="UFW67" s="328"/>
      <c r="UFX67" s="328"/>
      <c r="UFY67" s="328"/>
      <c r="UFZ67" s="328"/>
      <c r="UGA67" s="328"/>
      <c r="UGB67" s="328"/>
      <c r="UGC67" s="328"/>
      <c r="UGD67" s="328"/>
      <c r="UGE67" s="328"/>
      <c r="UGF67" s="328"/>
      <c r="UGG67" s="328"/>
      <c r="UGH67" s="328"/>
      <c r="UGI67" s="328"/>
      <c r="UGJ67" s="328"/>
      <c r="UGK67" s="328"/>
      <c r="UGL67" s="328"/>
      <c r="UGM67" s="328"/>
      <c r="UGN67" s="328"/>
      <c r="UGO67" s="328"/>
      <c r="UGP67" s="328"/>
      <c r="UGQ67" s="328"/>
      <c r="UGR67" s="328"/>
      <c r="UGS67" s="328"/>
      <c r="UGT67" s="328"/>
      <c r="UGU67" s="328"/>
      <c r="UGV67" s="328"/>
      <c r="UGW67" s="328"/>
      <c r="UGX67" s="328"/>
      <c r="UGY67" s="328"/>
      <c r="UGZ67" s="328"/>
      <c r="UHA67" s="328"/>
      <c r="UHB67" s="328"/>
      <c r="UHC67" s="328"/>
      <c r="UHD67" s="328"/>
      <c r="UHE67" s="328"/>
      <c r="UHF67" s="328"/>
      <c r="UHG67" s="328"/>
      <c r="UHH67" s="328"/>
      <c r="UHI67" s="328"/>
      <c r="UHJ67" s="328"/>
      <c r="UHK67" s="328"/>
      <c r="UHL67" s="328"/>
      <c r="UHM67" s="328"/>
      <c r="UHN67" s="328"/>
      <c r="UHO67" s="328"/>
      <c r="UHP67" s="328"/>
      <c r="UHQ67" s="328"/>
      <c r="UHR67" s="328"/>
      <c r="UHS67" s="328"/>
      <c r="UHT67" s="328"/>
      <c r="UHU67" s="328"/>
      <c r="UHV67" s="328"/>
      <c r="UHW67" s="328"/>
      <c r="UHX67" s="328"/>
      <c r="UHY67" s="328"/>
      <c r="UHZ67" s="328"/>
      <c r="UIA67" s="328"/>
      <c r="UIB67" s="328"/>
      <c r="UIC67" s="328"/>
      <c r="UID67" s="328"/>
      <c r="UIE67" s="328"/>
      <c r="UIF67" s="328"/>
      <c r="UIG67" s="328"/>
      <c r="UIH67" s="328"/>
      <c r="UII67" s="328"/>
      <c r="UIJ67" s="328"/>
      <c r="UIK67" s="328"/>
      <c r="UIL67" s="328"/>
      <c r="UIM67" s="328"/>
      <c r="UIN67" s="328"/>
      <c r="UIO67" s="328"/>
      <c r="UIP67" s="328"/>
      <c r="UIQ67" s="328"/>
      <c r="UIR67" s="328"/>
      <c r="UIS67" s="328"/>
      <c r="UIT67" s="328"/>
      <c r="UIU67" s="328"/>
      <c r="UIV67" s="328"/>
      <c r="UIW67" s="328"/>
      <c r="UIX67" s="328"/>
      <c r="UIY67" s="328"/>
      <c r="UIZ67" s="328"/>
      <c r="UJA67" s="328"/>
      <c r="UJB67" s="328"/>
      <c r="UJC67" s="328"/>
      <c r="UJD67" s="328"/>
      <c r="UJE67" s="328"/>
      <c r="UJF67" s="328"/>
      <c r="UJG67" s="328"/>
      <c r="UJH67" s="328"/>
      <c r="UJI67" s="328"/>
      <c r="UJJ67" s="328"/>
      <c r="UJK67" s="328"/>
      <c r="UJL67" s="328"/>
      <c r="UJM67" s="328"/>
      <c r="UJN67" s="328"/>
      <c r="UJO67" s="328"/>
      <c r="UJP67" s="328"/>
      <c r="UJQ67" s="328"/>
      <c r="UJR67" s="328"/>
      <c r="UJS67" s="328"/>
      <c r="UJT67" s="328"/>
      <c r="UJU67" s="328"/>
      <c r="UJV67" s="328"/>
      <c r="UJW67" s="328"/>
      <c r="UJX67" s="328"/>
      <c r="UJY67" s="328"/>
      <c r="UJZ67" s="328"/>
      <c r="UKA67" s="328"/>
      <c r="UKB67" s="328"/>
      <c r="UKC67" s="328"/>
      <c r="UKD67" s="328"/>
      <c r="UKE67" s="328"/>
      <c r="UKF67" s="328"/>
      <c r="UKG67" s="328"/>
      <c r="UKH67" s="328"/>
      <c r="UKI67" s="328"/>
      <c r="UKJ67" s="328"/>
      <c r="UKK67" s="328"/>
      <c r="UKL67" s="328"/>
      <c r="UKM67" s="328"/>
      <c r="UKN67" s="328"/>
      <c r="UKO67" s="328"/>
      <c r="UKP67" s="328"/>
      <c r="UKQ67" s="328"/>
      <c r="UKR67" s="328"/>
      <c r="UKS67" s="328"/>
      <c r="UKT67" s="328"/>
      <c r="UKU67" s="328"/>
      <c r="UKV67" s="328"/>
      <c r="UKW67" s="328"/>
      <c r="UKX67" s="328"/>
      <c r="UKY67" s="328"/>
      <c r="UKZ67" s="328"/>
      <c r="ULA67" s="328"/>
      <c r="ULB67" s="328"/>
      <c r="ULC67" s="328"/>
      <c r="ULD67" s="328"/>
      <c r="ULE67" s="328"/>
      <c r="ULF67" s="328"/>
      <c r="ULG67" s="328"/>
      <c r="ULH67" s="328"/>
      <c r="ULI67" s="328"/>
      <c r="ULJ67" s="328"/>
      <c r="ULK67" s="328"/>
      <c r="ULL67" s="328"/>
      <c r="ULM67" s="328"/>
      <c r="ULN67" s="328"/>
      <c r="ULO67" s="328"/>
      <c r="ULP67" s="328"/>
      <c r="ULQ67" s="328"/>
      <c r="ULR67" s="328"/>
      <c r="ULS67" s="328"/>
      <c r="ULT67" s="328"/>
      <c r="ULU67" s="328"/>
      <c r="ULV67" s="328"/>
      <c r="ULW67" s="328"/>
      <c r="ULX67" s="328"/>
      <c r="ULY67" s="328"/>
      <c r="ULZ67" s="328"/>
      <c r="UMA67" s="328"/>
      <c r="UMB67" s="328"/>
      <c r="UMC67" s="328"/>
      <c r="UMD67" s="328"/>
      <c r="UME67" s="328"/>
      <c r="UMF67" s="328"/>
      <c r="UMG67" s="328"/>
      <c r="UMH67" s="328"/>
      <c r="UMI67" s="328"/>
      <c r="UMJ67" s="328"/>
      <c r="UMK67" s="328"/>
      <c r="UML67" s="328"/>
      <c r="UMM67" s="328"/>
      <c r="UMN67" s="328"/>
      <c r="UMO67" s="328"/>
      <c r="UMP67" s="328"/>
      <c r="UMQ67" s="328"/>
      <c r="UMR67" s="328"/>
      <c r="UMS67" s="328"/>
      <c r="UMT67" s="328"/>
      <c r="UMU67" s="328"/>
      <c r="UMV67" s="328"/>
      <c r="UMW67" s="328"/>
      <c r="UMX67" s="328"/>
      <c r="UMY67" s="328"/>
      <c r="UMZ67" s="328"/>
      <c r="UNA67" s="328"/>
      <c r="UNB67" s="328"/>
      <c r="UNC67" s="328"/>
      <c r="UND67" s="328"/>
      <c r="UNE67" s="328"/>
      <c r="UNF67" s="328"/>
      <c r="UNG67" s="328"/>
      <c r="UNH67" s="328"/>
      <c r="UNI67" s="328"/>
      <c r="UNJ67" s="328"/>
      <c r="UNK67" s="328"/>
      <c r="UNL67" s="328"/>
      <c r="UNM67" s="328"/>
      <c r="UNN67" s="328"/>
      <c r="UNO67" s="328"/>
      <c r="UNP67" s="328"/>
      <c r="UNQ67" s="328"/>
      <c r="UNR67" s="328"/>
      <c r="UNS67" s="328"/>
      <c r="UNT67" s="328"/>
      <c r="UNU67" s="328"/>
      <c r="UNV67" s="328"/>
      <c r="UNW67" s="328"/>
      <c r="UNX67" s="328"/>
      <c r="UNY67" s="328"/>
      <c r="UNZ67" s="328"/>
      <c r="UOA67" s="328"/>
      <c r="UOB67" s="328"/>
      <c r="UOC67" s="328"/>
      <c r="UOD67" s="328"/>
      <c r="UOE67" s="328"/>
      <c r="UOF67" s="328"/>
      <c r="UOG67" s="328"/>
      <c r="UOH67" s="328"/>
      <c r="UOI67" s="328"/>
      <c r="UOJ67" s="328"/>
      <c r="UOK67" s="328"/>
      <c r="UOL67" s="328"/>
      <c r="UOM67" s="328"/>
      <c r="UON67" s="328"/>
      <c r="UOO67" s="328"/>
      <c r="UOP67" s="328"/>
      <c r="UOQ67" s="328"/>
      <c r="UOR67" s="328"/>
      <c r="UOS67" s="328"/>
      <c r="UOT67" s="328"/>
      <c r="UOU67" s="328"/>
      <c r="UOV67" s="328"/>
      <c r="UOW67" s="328"/>
      <c r="UOX67" s="328"/>
      <c r="UOY67" s="328"/>
      <c r="UOZ67" s="328"/>
      <c r="UPA67" s="328"/>
      <c r="UPB67" s="328"/>
      <c r="UPC67" s="328"/>
      <c r="UPD67" s="328"/>
      <c r="UPE67" s="328"/>
      <c r="UPF67" s="328"/>
      <c r="UPG67" s="328"/>
      <c r="UPH67" s="328"/>
      <c r="UPI67" s="328"/>
      <c r="UPJ67" s="328"/>
      <c r="UPK67" s="328"/>
      <c r="UPL67" s="328"/>
      <c r="UPM67" s="328"/>
      <c r="UPN67" s="328"/>
      <c r="UPO67" s="328"/>
      <c r="UPP67" s="328"/>
      <c r="UPQ67" s="328"/>
      <c r="UPR67" s="328"/>
      <c r="UPS67" s="328"/>
      <c r="UPT67" s="328"/>
      <c r="UPU67" s="328"/>
      <c r="UPV67" s="328"/>
      <c r="UPW67" s="328"/>
      <c r="UPX67" s="328"/>
      <c r="UPY67" s="328"/>
      <c r="UPZ67" s="328"/>
      <c r="UQA67" s="328"/>
      <c r="UQB67" s="328"/>
      <c r="UQC67" s="328"/>
      <c r="UQD67" s="328"/>
      <c r="UQE67" s="328"/>
      <c r="UQF67" s="328"/>
      <c r="UQG67" s="328"/>
      <c r="UQH67" s="328"/>
      <c r="UQI67" s="328"/>
      <c r="UQJ67" s="328"/>
      <c r="UQK67" s="328"/>
      <c r="UQL67" s="328"/>
      <c r="UQM67" s="328"/>
      <c r="UQN67" s="328"/>
      <c r="UQO67" s="328"/>
      <c r="UQP67" s="328"/>
      <c r="UQQ67" s="328"/>
      <c r="UQR67" s="328"/>
      <c r="UQS67" s="328"/>
      <c r="UQT67" s="328"/>
      <c r="UQU67" s="328"/>
      <c r="UQV67" s="328"/>
      <c r="UQW67" s="328"/>
      <c r="UQX67" s="328"/>
      <c r="UQY67" s="328"/>
      <c r="UQZ67" s="328"/>
      <c r="URA67" s="328"/>
      <c r="URB67" s="328"/>
      <c r="URC67" s="328"/>
      <c r="URD67" s="328"/>
      <c r="URE67" s="328"/>
      <c r="URF67" s="328"/>
      <c r="URG67" s="328"/>
      <c r="URH67" s="328"/>
      <c r="URI67" s="328"/>
      <c r="URJ67" s="328"/>
      <c r="URK67" s="328"/>
      <c r="URL67" s="328"/>
      <c r="URM67" s="328"/>
      <c r="URN67" s="328"/>
      <c r="URO67" s="328"/>
      <c r="URP67" s="328"/>
      <c r="URQ67" s="328"/>
      <c r="URR67" s="328"/>
      <c r="URS67" s="328"/>
      <c r="URT67" s="328"/>
      <c r="URU67" s="328"/>
      <c r="URV67" s="328"/>
      <c r="URW67" s="328"/>
      <c r="URX67" s="328"/>
      <c r="URY67" s="328"/>
      <c r="URZ67" s="328"/>
      <c r="USA67" s="328"/>
      <c r="USB67" s="328"/>
      <c r="USC67" s="328"/>
      <c r="USD67" s="328"/>
      <c r="USE67" s="328"/>
      <c r="USF67" s="328"/>
      <c r="USG67" s="328"/>
      <c r="USH67" s="328"/>
      <c r="USI67" s="328"/>
      <c r="USJ67" s="328"/>
      <c r="USK67" s="328"/>
      <c r="USL67" s="328"/>
      <c r="USM67" s="328"/>
      <c r="USN67" s="328"/>
      <c r="USO67" s="328"/>
      <c r="USP67" s="328"/>
      <c r="USQ67" s="328"/>
      <c r="USR67" s="328"/>
      <c r="USS67" s="328"/>
      <c r="UST67" s="328"/>
      <c r="USU67" s="328"/>
      <c r="USV67" s="328"/>
      <c r="USW67" s="328"/>
      <c r="USX67" s="328"/>
      <c r="USY67" s="328"/>
      <c r="USZ67" s="328"/>
      <c r="UTA67" s="328"/>
      <c r="UTB67" s="328"/>
      <c r="UTC67" s="328"/>
      <c r="UTD67" s="328"/>
      <c r="UTE67" s="328"/>
      <c r="UTF67" s="328"/>
      <c r="UTG67" s="328"/>
      <c r="UTH67" s="328"/>
      <c r="UTI67" s="328"/>
      <c r="UTJ67" s="328"/>
      <c r="UTK67" s="328"/>
      <c r="UTL67" s="328"/>
      <c r="UTM67" s="328"/>
      <c r="UTN67" s="328"/>
      <c r="UTO67" s="328"/>
      <c r="UTP67" s="328"/>
      <c r="UTQ67" s="328"/>
      <c r="UTR67" s="328"/>
      <c r="UTS67" s="328"/>
      <c r="UTT67" s="328"/>
      <c r="UTU67" s="328"/>
      <c r="UTV67" s="328"/>
      <c r="UTW67" s="328"/>
      <c r="UTX67" s="328"/>
      <c r="UTY67" s="328"/>
      <c r="UTZ67" s="328"/>
      <c r="UUA67" s="328"/>
      <c r="UUB67" s="328"/>
      <c r="UUC67" s="328"/>
      <c r="UUD67" s="328"/>
      <c r="UUE67" s="328"/>
      <c r="UUF67" s="328"/>
      <c r="UUG67" s="328"/>
      <c r="UUH67" s="328"/>
      <c r="UUI67" s="328"/>
      <c r="UUJ67" s="328"/>
      <c r="UUK67" s="328"/>
      <c r="UUL67" s="328"/>
      <c r="UUM67" s="328"/>
      <c r="UUN67" s="328"/>
      <c r="UUO67" s="328"/>
      <c r="UUP67" s="328"/>
      <c r="UUQ67" s="328"/>
      <c r="UUR67" s="328"/>
      <c r="UUS67" s="328"/>
      <c r="UUT67" s="328"/>
      <c r="UUU67" s="328"/>
      <c r="UUV67" s="328"/>
      <c r="UUW67" s="328"/>
      <c r="UUX67" s="328"/>
      <c r="UUY67" s="328"/>
      <c r="UUZ67" s="328"/>
      <c r="UVA67" s="328"/>
      <c r="UVB67" s="328"/>
      <c r="UVC67" s="328"/>
      <c r="UVD67" s="328"/>
      <c r="UVE67" s="328"/>
      <c r="UVF67" s="328"/>
      <c r="UVG67" s="328"/>
      <c r="UVH67" s="328"/>
      <c r="UVI67" s="328"/>
      <c r="UVJ67" s="328"/>
      <c r="UVK67" s="328"/>
      <c r="UVL67" s="328"/>
      <c r="UVM67" s="328"/>
      <c r="UVN67" s="328"/>
      <c r="UVO67" s="328"/>
      <c r="UVP67" s="328"/>
      <c r="UVQ67" s="328"/>
      <c r="UVR67" s="328"/>
      <c r="UVS67" s="328"/>
      <c r="UVT67" s="328"/>
      <c r="UVU67" s="328"/>
      <c r="UVV67" s="328"/>
      <c r="UVW67" s="328"/>
      <c r="UVX67" s="328"/>
      <c r="UVY67" s="328"/>
      <c r="UVZ67" s="328"/>
      <c r="UWA67" s="328"/>
      <c r="UWB67" s="328"/>
      <c r="UWC67" s="328"/>
      <c r="UWD67" s="328"/>
      <c r="UWE67" s="328"/>
      <c r="UWF67" s="328"/>
      <c r="UWG67" s="328"/>
      <c r="UWH67" s="328"/>
      <c r="UWI67" s="328"/>
      <c r="UWJ67" s="328"/>
      <c r="UWK67" s="328"/>
      <c r="UWL67" s="328"/>
      <c r="UWM67" s="328"/>
      <c r="UWN67" s="328"/>
      <c r="UWO67" s="328"/>
      <c r="UWP67" s="328"/>
      <c r="UWQ67" s="328"/>
      <c r="UWR67" s="328"/>
      <c r="UWS67" s="328"/>
      <c r="UWT67" s="328"/>
      <c r="UWU67" s="328"/>
      <c r="UWV67" s="328"/>
      <c r="UWW67" s="328"/>
      <c r="UWX67" s="328"/>
      <c r="UWY67" s="328"/>
      <c r="UWZ67" s="328"/>
      <c r="UXA67" s="328"/>
      <c r="UXB67" s="328"/>
      <c r="UXC67" s="328"/>
      <c r="UXD67" s="328"/>
      <c r="UXE67" s="328"/>
      <c r="UXF67" s="328"/>
      <c r="UXG67" s="328"/>
      <c r="UXH67" s="328"/>
      <c r="UXI67" s="328"/>
      <c r="UXJ67" s="328"/>
      <c r="UXK67" s="328"/>
      <c r="UXL67" s="328"/>
      <c r="UXM67" s="328"/>
      <c r="UXN67" s="328"/>
      <c r="UXO67" s="328"/>
      <c r="UXP67" s="328"/>
      <c r="UXQ67" s="328"/>
      <c r="UXR67" s="328"/>
      <c r="UXS67" s="328"/>
      <c r="UXT67" s="328"/>
      <c r="UXU67" s="328"/>
      <c r="UXV67" s="328"/>
      <c r="UXW67" s="328"/>
      <c r="UXX67" s="328"/>
      <c r="UXY67" s="328"/>
      <c r="UXZ67" s="328"/>
      <c r="UYA67" s="328"/>
      <c r="UYB67" s="328"/>
      <c r="UYC67" s="328"/>
      <c r="UYD67" s="328"/>
      <c r="UYE67" s="328"/>
      <c r="UYF67" s="328"/>
      <c r="UYG67" s="328"/>
      <c r="UYH67" s="328"/>
      <c r="UYI67" s="328"/>
      <c r="UYJ67" s="328"/>
      <c r="UYK67" s="328"/>
      <c r="UYL67" s="328"/>
      <c r="UYM67" s="328"/>
      <c r="UYN67" s="328"/>
      <c r="UYO67" s="328"/>
      <c r="UYP67" s="328"/>
      <c r="UYQ67" s="328"/>
      <c r="UYR67" s="328"/>
      <c r="UYS67" s="328"/>
      <c r="UYT67" s="328"/>
      <c r="UYU67" s="328"/>
      <c r="UYV67" s="328"/>
      <c r="UYW67" s="328"/>
      <c r="UYX67" s="328"/>
      <c r="UYY67" s="328"/>
      <c r="UYZ67" s="328"/>
      <c r="UZA67" s="328"/>
      <c r="UZB67" s="328"/>
      <c r="UZC67" s="328"/>
      <c r="UZD67" s="328"/>
      <c r="UZE67" s="328"/>
      <c r="UZF67" s="328"/>
      <c r="UZG67" s="328"/>
      <c r="UZH67" s="328"/>
      <c r="UZI67" s="328"/>
      <c r="UZJ67" s="328"/>
      <c r="UZK67" s="328"/>
      <c r="UZL67" s="328"/>
      <c r="UZM67" s="328"/>
      <c r="UZN67" s="328"/>
      <c r="UZO67" s="328"/>
      <c r="UZP67" s="328"/>
      <c r="UZQ67" s="328"/>
      <c r="UZR67" s="328"/>
      <c r="UZS67" s="328"/>
      <c r="UZT67" s="328"/>
      <c r="UZU67" s="328"/>
      <c r="UZV67" s="328"/>
      <c r="UZW67" s="328"/>
      <c r="UZX67" s="328"/>
      <c r="UZY67" s="328"/>
      <c r="UZZ67" s="328"/>
      <c r="VAA67" s="328"/>
      <c r="VAB67" s="328"/>
      <c r="VAC67" s="328"/>
      <c r="VAD67" s="328"/>
      <c r="VAE67" s="328"/>
      <c r="VAF67" s="328"/>
      <c r="VAG67" s="328"/>
      <c r="VAH67" s="328"/>
      <c r="VAI67" s="328"/>
      <c r="VAJ67" s="328"/>
      <c r="VAK67" s="328"/>
      <c r="VAL67" s="328"/>
      <c r="VAM67" s="328"/>
      <c r="VAN67" s="328"/>
      <c r="VAO67" s="328"/>
      <c r="VAP67" s="328"/>
      <c r="VAQ67" s="328"/>
      <c r="VAR67" s="328"/>
      <c r="VAS67" s="328"/>
      <c r="VAT67" s="328"/>
      <c r="VAU67" s="328"/>
      <c r="VAV67" s="328"/>
      <c r="VAW67" s="328"/>
      <c r="VAX67" s="328"/>
      <c r="VAY67" s="328"/>
      <c r="VAZ67" s="328"/>
      <c r="VBA67" s="328"/>
      <c r="VBB67" s="328"/>
      <c r="VBC67" s="328"/>
      <c r="VBD67" s="328"/>
      <c r="VBE67" s="328"/>
      <c r="VBF67" s="328"/>
      <c r="VBG67" s="328"/>
      <c r="VBH67" s="328"/>
      <c r="VBI67" s="328"/>
      <c r="VBJ67" s="328"/>
      <c r="VBK67" s="328"/>
      <c r="VBL67" s="328"/>
      <c r="VBM67" s="328"/>
      <c r="VBN67" s="328"/>
      <c r="VBO67" s="328"/>
      <c r="VBP67" s="328"/>
      <c r="VBQ67" s="328"/>
      <c r="VBR67" s="328"/>
      <c r="VBS67" s="328"/>
      <c r="VBT67" s="328"/>
      <c r="VBU67" s="328"/>
      <c r="VBV67" s="328"/>
      <c r="VBW67" s="328"/>
      <c r="VBX67" s="328"/>
      <c r="VBY67" s="328"/>
      <c r="VBZ67" s="328"/>
      <c r="VCA67" s="328"/>
      <c r="VCB67" s="328"/>
      <c r="VCC67" s="328"/>
      <c r="VCD67" s="328"/>
      <c r="VCE67" s="328"/>
      <c r="VCF67" s="328"/>
      <c r="VCG67" s="328"/>
      <c r="VCH67" s="328"/>
      <c r="VCI67" s="328"/>
      <c r="VCJ67" s="328"/>
      <c r="VCK67" s="328"/>
      <c r="VCL67" s="328"/>
      <c r="VCM67" s="328"/>
      <c r="VCN67" s="328"/>
      <c r="VCO67" s="328"/>
      <c r="VCP67" s="328"/>
      <c r="VCQ67" s="328"/>
      <c r="VCR67" s="328"/>
      <c r="VCS67" s="328"/>
      <c r="VCT67" s="328"/>
      <c r="VCU67" s="328"/>
      <c r="VCV67" s="328"/>
      <c r="VCW67" s="328"/>
      <c r="VCX67" s="328"/>
      <c r="VCY67" s="328"/>
      <c r="VCZ67" s="328"/>
      <c r="VDA67" s="328"/>
      <c r="VDB67" s="328"/>
      <c r="VDC67" s="328"/>
      <c r="VDD67" s="328"/>
      <c r="VDE67" s="328"/>
      <c r="VDF67" s="328"/>
      <c r="VDG67" s="328"/>
      <c r="VDH67" s="328"/>
      <c r="VDI67" s="328"/>
      <c r="VDJ67" s="328"/>
      <c r="VDK67" s="328"/>
      <c r="VDL67" s="328"/>
      <c r="VDM67" s="328"/>
      <c r="VDN67" s="328"/>
      <c r="VDO67" s="328"/>
      <c r="VDP67" s="328"/>
      <c r="VDQ67" s="328"/>
      <c r="VDR67" s="328"/>
      <c r="VDS67" s="328"/>
      <c r="VDT67" s="328"/>
      <c r="VDU67" s="328"/>
      <c r="VDV67" s="328"/>
      <c r="VDW67" s="328"/>
      <c r="VDX67" s="328"/>
      <c r="VDY67" s="328"/>
      <c r="VDZ67" s="328"/>
      <c r="VEA67" s="328"/>
      <c r="VEB67" s="328"/>
      <c r="VEC67" s="328"/>
      <c r="VED67" s="328"/>
      <c r="VEE67" s="328"/>
      <c r="VEF67" s="328"/>
      <c r="VEG67" s="328"/>
      <c r="VEH67" s="328"/>
      <c r="VEI67" s="328"/>
      <c r="VEJ67" s="328"/>
      <c r="VEK67" s="328"/>
      <c r="VEL67" s="328"/>
      <c r="VEM67" s="328"/>
      <c r="VEN67" s="328"/>
      <c r="VEO67" s="328"/>
      <c r="VEP67" s="328"/>
      <c r="VEQ67" s="328"/>
      <c r="VER67" s="328"/>
      <c r="VES67" s="328"/>
      <c r="VET67" s="328"/>
      <c r="VEU67" s="328"/>
      <c r="VEV67" s="328"/>
      <c r="VEW67" s="328"/>
      <c r="VEX67" s="328"/>
      <c r="VEY67" s="328"/>
      <c r="VEZ67" s="328"/>
      <c r="VFA67" s="328"/>
      <c r="VFB67" s="328"/>
      <c r="VFC67" s="328"/>
      <c r="VFD67" s="328"/>
      <c r="VFE67" s="328"/>
      <c r="VFF67" s="328"/>
      <c r="VFG67" s="328"/>
      <c r="VFH67" s="328"/>
      <c r="VFI67" s="328"/>
      <c r="VFJ67" s="328"/>
      <c r="VFK67" s="328"/>
      <c r="VFL67" s="328"/>
      <c r="VFM67" s="328"/>
      <c r="VFN67" s="328"/>
      <c r="VFO67" s="328"/>
      <c r="VFP67" s="328"/>
      <c r="VFQ67" s="328"/>
      <c r="VFR67" s="328"/>
      <c r="VFS67" s="328"/>
      <c r="VFT67" s="328"/>
      <c r="VFU67" s="328"/>
      <c r="VFV67" s="328"/>
      <c r="VFW67" s="328"/>
      <c r="VFX67" s="328"/>
      <c r="VFY67" s="328"/>
      <c r="VFZ67" s="328"/>
      <c r="VGA67" s="328"/>
      <c r="VGB67" s="328"/>
      <c r="VGC67" s="328"/>
      <c r="VGD67" s="328"/>
      <c r="VGE67" s="328"/>
      <c r="VGF67" s="328"/>
      <c r="VGG67" s="328"/>
      <c r="VGH67" s="328"/>
      <c r="VGI67" s="328"/>
      <c r="VGJ67" s="328"/>
      <c r="VGK67" s="328"/>
      <c r="VGL67" s="328"/>
      <c r="VGM67" s="328"/>
      <c r="VGN67" s="328"/>
      <c r="VGO67" s="328"/>
      <c r="VGP67" s="328"/>
      <c r="VGQ67" s="328"/>
      <c r="VGR67" s="328"/>
      <c r="VGS67" s="328"/>
      <c r="VGT67" s="328"/>
      <c r="VGU67" s="328"/>
      <c r="VGV67" s="328"/>
      <c r="VGW67" s="328"/>
      <c r="VGX67" s="328"/>
      <c r="VGY67" s="328"/>
      <c r="VGZ67" s="328"/>
      <c r="VHA67" s="328"/>
      <c r="VHB67" s="328"/>
      <c r="VHC67" s="328"/>
      <c r="VHD67" s="328"/>
      <c r="VHE67" s="328"/>
      <c r="VHF67" s="328"/>
      <c r="VHG67" s="328"/>
      <c r="VHH67" s="328"/>
      <c r="VHI67" s="328"/>
      <c r="VHJ67" s="328"/>
      <c r="VHK67" s="328"/>
      <c r="VHL67" s="328"/>
      <c r="VHM67" s="328"/>
      <c r="VHN67" s="328"/>
      <c r="VHO67" s="328"/>
      <c r="VHP67" s="328"/>
      <c r="VHQ67" s="328"/>
      <c r="VHR67" s="328"/>
      <c r="VHS67" s="328"/>
      <c r="VHT67" s="328"/>
      <c r="VHU67" s="328"/>
      <c r="VHV67" s="328"/>
      <c r="VHW67" s="328"/>
      <c r="VHX67" s="328"/>
      <c r="VHY67" s="328"/>
      <c r="VHZ67" s="328"/>
      <c r="VIA67" s="328"/>
      <c r="VIB67" s="328"/>
      <c r="VIC67" s="328"/>
      <c r="VID67" s="328"/>
      <c r="VIE67" s="328"/>
      <c r="VIF67" s="328"/>
      <c r="VIG67" s="328"/>
      <c r="VIH67" s="328"/>
      <c r="VII67" s="328"/>
      <c r="VIJ67" s="328"/>
      <c r="VIK67" s="328"/>
      <c r="VIL67" s="328"/>
      <c r="VIM67" s="328"/>
      <c r="VIN67" s="328"/>
      <c r="VIO67" s="328"/>
      <c r="VIP67" s="328"/>
      <c r="VIQ67" s="328"/>
      <c r="VIR67" s="328"/>
      <c r="VIS67" s="328"/>
      <c r="VIT67" s="328"/>
      <c r="VIU67" s="328"/>
      <c r="VIV67" s="328"/>
      <c r="VIW67" s="328"/>
      <c r="VIX67" s="328"/>
      <c r="VIY67" s="328"/>
      <c r="VIZ67" s="328"/>
      <c r="VJA67" s="328"/>
      <c r="VJB67" s="328"/>
      <c r="VJC67" s="328"/>
      <c r="VJD67" s="328"/>
      <c r="VJE67" s="328"/>
      <c r="VJF67" s="328"/>
      <c r="VJG67" s="328"/>
      <c r="VJH67" s="328"/>
      <c r="VJI67" s="328"/>
      <c r="VJJ67" s="328"/>
      <c r="VJK67" s="328"/>
      <c r="VJL67" s="328"/>
      <c r="VJM67" s="328"/>
      <c r="VJN67" s="328"/>
      <c r="VJO67" s="328"/>
      <c r="VJP67" s="328"/>
      <c r="VJQ67" s="328"/>
      <c r="VJR67" s="328"/>
      <c r="VJS67" s="328"/>
      <c r="VJT67" s="328"/>
      <c r="VJU67" s="328"/>
      <c r="VJV67" s="328"/>
      <c r="VJW67" s="328"/>
      <c r="VJX67" s="328"/>
      <c r="VJY67" s="328"/>
      <c r="VJZ67" s="328"/>
      <c r="VKA67" s="328"/>
      <c r="VKB67" s="328"/>
      <c r="VKC67" s="328"/>
      <c r="VKD67" s="328"/>
      <c r="VKE67" s="328"/>
      <c r="VKF67" s="328"/>
      <c r="VKG67" s="328"/>
      <c r="VKH67" s="328"/>
      <c r="VKI67" s="328"/>
      <c r="VKJ67" s="328"/>
      <c r="VKK67" s="328"/>
      <c r="VKL67" s="328"/>
      <c r="VKM67" s="328"/>
      <c r="VKN67" s="328"/>
      <c r="VKO67" s="328"/>
      <c r="VKP67" s="328"/>
      <c r="VKQ67" s="328"/>
      <c r="VKR67" s="328"/>
      <c r="VKS67" s="328"/>
      <c r="VKT67" s="328"/>
      <c r="VKU67" s="328"/>
      <c r="VKV67" s="328"/>
      <c r="VKW67" s="328"/>
      <c r="VKX67" s="328"/>
      <c r="VKY67" s="328"/>
      <c r="VKZ67" s="328"/>
      <c r="VLA67" s="328"/>
      <c r="VLB67" s="328"/>
      <c r="VLC67" s="328"/>
      <c r="VLD67" s="328"/>
      <c r="VLE67" s="328"/>
      <c r="VLF67" s="328"/>
      <c r="VLG67" s="328"/>
      <c r="VLH67" s="328"/>
      <c r="VLI67" s="328"/>
      <c r="VLJ67" s="328"/>
      <c r="VLK67" s="328"/>
      <c r="VLL67" s="328"/>
      <c r="VLM67" s="328"/>
      <c r="VLN67" s="328"/>
      <c r="VLO67" s="328"/>
      <c r="VLP67" s="328"/>
      <c r="VLQ67" s="328"/>
      <c r="VLR67" s="328"/>
      <c r="VLS67" s="328"/>
      <c r="VLT67" s="328"/>
      <c r="VLU67" s="328"/>
      <c r="VLV67" s="328"/>
      <c r="VLW67" s="328"/>
      <c r="VLX67" s="328"/>
      <c r="VLY67" s="328"/>
      <c r="VLZ67" s="328"/>
      <c r="VMA67" s="328"/>
      <c r="VMB67" s="328"/>
      <c r="VMC67" s="328"/>
      <c r="VMD67" s="328"/>
      <c r="VME67" s="328"/>
      <c r="VMF67" s="328"/>
      <c r="VMG67" s="328"/>
      <c r="VMH67" s="328"/>
      <c r="VMI67" s="328"/>
      <c r="VMJ67" s="328"/>
      <c r="VMK67" s="328"/>
      <c r="VML67" s="328"/>
      <c r="VMM67" s="328"/>
      <c r="VMN67" s="328"/>
      <c r="VMO67" s="328"/>
      <c r="VMP67" s="328"/>
      <c r="VMQ67" s="328"/>
      <c r="VMR67" s="328"/>
      <c r="VMS67" s="328"/>
      <c r="VMT67" s="328"/>
      <c r="VMU67" s="328"/>
      <c r="VMV67" s="328"/>
      <c r="VMW67" s="328"/>
      <c r="VMX67" s="328"/>
      <c r="VMY67" s="328"/>
      <c r="VMZ67" s="328"/>
      <c r="VNA67" s="328"/>
      <c r="VNB67" s="328"/>
      <c r="VNC67" s="328"/>
      <c r="VND67" s="328"/>
      <c r="VNE67" s="328"/>
      <c r="VNF67" s="328"/>
      <c r="VNG67" s="328"/>
      <c r="VNH67" s="328"/>
      <c r="VNI67" s="328"/>
      <c r="VNJ67" s="328"/>
      <c r="VNK67" s="328"/>
      <c r="VNL67" s="328"/>
      <c r="VNM67" s="328"/>
      <c r="VNN67" s="328"/>
      <c r="VNO67" s="328"/>
      <c r="VNP67" s="328"/>
      <c r="VNQ67" s="328"/>
      <c r="VNR67" s="328"/>
      <c r="VNS67" s="328"/>
      <c r="VNT67" s="328"/>
      <c r="VNU67" s="328"/>
      <c r="VNV67" s="328"/>
      <c r="VNW67" s="328"/>
      <c r="VNX67" s="328"/>
      <c r="VNY67" s="328"/>
      <c r="VNZ67" s="328"/>
      <c r="VOA67" s="328"/>
      <c r="VOB67" s="328"/>
      <c r="VOC67" s="328"/>
      <c r="VOD67" s="328"/>
      <c r="VOE67" s="328"/>
      <c r="VOF67" s="328"/>
      <c r="VOG67" s="328"/>
      <c r="VOH67" s="328"/>
      <c r="VOI67" s="328"/>
      <c r="VOJ67" s="328"/>
      <c r="VOK67" s="328"/>
      <c r="VOL67" s="328"/>
      <c r="VOM67" s="328"/>
      <c r="VON67" s="328"/>
      <c r="VOO67" s="328"/>
      <c r="VOP67" s="328"/>
      <c r="VOQ67" s="328"/>
      <c r="VOR67" s="328"/>
      <c r="VOS67" s="328"/>
      <c r="VOT67" s="328"/>
      <c r="VOU67" s="328"/>
      <c r="VOV67" s="328"/>
      <c r="VOW67" s="328"/>
      <c r="VOX67" s="328"/>
      <c r="VOY67" s="328"/>
      <c r="VOZ67" s="328"/>
      <c r="VPA67" s="328"/>
      <c r="VPB67" s="328"/>
      <c r="VPC67" s="328"/>
      <c r="VPD67" s="328"/>
      <c r="VPE67" s="328"/>
      <c r="VPF67" s="328"/>
      <c r="VPG67" s="328"/>
      <c r="VPH67" s="328"/>
      <c r="VPI67" s="328"/>
      <c r="VPJ67" s="328"/>
      <c r="VPK67" s="328"/>
      <c r="VPL67" s="328"/>
      <c r="VPM67" s="328"/>
      <c r="VPN67" s="328"/>
      <c r="VPO67" s="328"/>
      <c r="VPP67" s="328"/>
      <c r="VPQ67" s="328"/>
      <c r="VPR67" s="328"/>
      <c r="VPS67" s="328"/>
      <c r="VPT67" s="328"/>
      <c r="VPU67" s="328"/>
      <c r="VPV67" s="328"/>
      <c r="VPW67" s="328"/>
      <c r="VPX67" s="328"/>
      <c r="VPY67" s="328"/>
      <c r="VPZ67" s="328"/>
      <c r="VQA67" s="328"/>
      <c r="VQB67" s="328"/>
      <c r="VQC67" s="328"/>
      <c r="VQD67" s="328"/>
      <c r="VQE67" s="328"/>
      <c r="VQF67" s="328"/>
      <c r="VQG67" s="328"/>
      <c r="VQH67" s="328"/>
      <c r="VQI67" s="328"/>
      <c r="VQJ67" s="328"/>
      <c r="VQK67" s="328"/>
      <c r="VQL67" s="328"/>
      <c r="VQM67" s="328"/>
      <c r="VQN67" s="328"/>
      <c r="VQO67" s="328"/>
      <c r="VQP67" s="328"/>
      <c r="VQQ67" s="328"/>
      <c r="VQR67" s="328"/>
      <c r="VQS67" s="328"/>
      <c r="VQT67" s="328"/>
      <c r="VQU67" s="328"/>
      <c r="VQV67" s="328"/>
      <c r="VQW67" s="328"/>
      <c r="VQX67" s="328"/>
      <c r="VQY67" s="328"/>
      <c r="VQZ67" s="328"/>
      <c r="VRA67" s="328"/>
      <c r="VRB67" s="328"/>
      <c r="VRC67" s="328"/>
      <c r="VRD67" s="328"/>
      <c r="VRE67" s="328"/>
      <c r="VRF67" s="328"/>
      <c r="VRG67" s="328"/>
      <c r="VRH67" s="328"/>
      <c r="VRI67" s="328"/>
      <c r="VRJ67" s="328"/>
      <c r="VRK67" s="328"/>
      <c r="VRL67" s="328"/>
      <c r="VRM67" s="328"/>
      <c r="VRN67" s="328"/>
      <c r="VRO67" s="328"/>
      <c r="VRP67" s="328"/>
      <c r="VRQ67" s="328"/>
      <c r="VRR67" s="328"/>
      <c r="VRS67" s="328"/>
      <c r="VRT67" s="328"/>
      <c r="VRU67" s="328"/>
      <c r="VRV67" s="328"/>
      <c r="VRW67" s="328"/>
      <c r="VRX67" s="328"/>
      <c r="VRY67" s="328"/>
      <c r="VRZ67" s="328"/>
      <c r="VSA67" s="328"/>
      <c r="VSB67" s="328"/>
      <c r="VSC67" s="328"/>
      <c r="VSD67" s="328"/>
      <c r="VSE67" s="328"/>
      <c r="VSF67" s="328"/>
      <c r="VSG67" s="328"/>
      <c r="VSH67" s="328"/>
      <c r="VSI67" s="328"/>
      <c r="VSJ67" s="328"/>
      <c r="VSK67" s="328"/>
      <c r="VSL67" s="328"/>
      <c r="VSM67" s="328"/>
      <c r="VSN67" s="328"/>
      <c r="VSO67" s="328"/>
      <c r="VSP67" s="328"/>
      <c r="VSQ67" s="328"/>
      <c r="VSR67" s="328"/>
      <c r="VSS67" s="328"/>
      <c r="VST67" s="328"/>
      <c r="VSU67" s="328"/>
      <c r="VSV67" s="328"/>
      <c r="VSW67" s="328"/>
      <c r="VSX67" s="328"/>
      <c r="VSY67" s="328"/>
      <c r="VSZ67" s="328"/>
      <c r="VTA67" s="328"/>
      <c r="VTB67" s="328"/>
      <c r="VTC67" s="328"/>
      <c r="VTD67" s="328"/>
      <c r="VTE67" s="328"/>
      <c r="VTF67" s="328"/>
      <c r="VTG67" s="328"/>
      <c r="VTH67" s="328"/>
      <c r="VTI67" s="328"/>
      <c r="VTJ67" s="328"/>
      <c r="VTK67" s="328"/>
      <c r="VTL67" s="328"/>
      <c r="VTM67" s="328"/>
      <c r="VTN67" s="328"/>
      <c r="VTO67" s="328"/>
      <c r="VTP67" s="328"/>
      <c r="VTQ67" s="328"/>
      <c r="VTR67" s="328"/>
      <c r="VTS67" s="328"/>
      <c r="VTT67" s="328"/>
      <c r="VTU67" s="328"/>
      <c r="VTV67" s="328"/>
      <c r="VTW67" s="328"/>
      <c r="VTX67" s="328"/>
      <c r="VTY67" s="328"/>
      <c r="VTZ67" s="328"/>
      <c r="VUA67" s="328"/>
      <c r="VUB67" s="328"/>
      <c r="VUC67" s="328"/>
      <c r="VUD67" s="328"/>
      <c r="VUE67" s="328"/>
      <c r="VUF67" s="328"/>
      <c r="VUG67" s="328"/>
      <c r="VUH67" s="328"/>
      <c r="VUI67" s="328"/>
      <c r="VUJ67" s="328"/>
      <c r="VUK67" s="328"/>
      <c r="VUL67" s="328"/>
      <c r="VUM67" s="328"/>
      <c r="VUN67" s="328"/>
      <c r="VUO67" s="328"/>
      <c r="VUP67" s="328"/>
      <c r="VUQ67" s="328"/>
      <c r="VUR67" s="328"/>
      <c r="VUS67" s="328"/>
      <c r="VUT67" s="328"/>
      <c r="VUU67" s="328"/>
      <c r="VUV67" s="328"/>
      <c r="VUW67" s="328"/>
      <c r="VUX67" s="328"/>
      <c r="VUY67" s="328"/>
      <c r="VUZ67" s="328"/>
      <c r="VVA67" s="328"/>
      <c r="VVB67" s="328"/>
      <c r="VVC67" s="328"/>
      <c r="VVD67" s="328"/>
      <c r="VVE67" s="328"/>
      <c r="VVF67" s="328"/>
      <c r="VVG67" s="328"/>
      <c r="VVH67" s="328"/>
      <c r="VVI67" s="328"/>
      <c r="VVJ67" s="328"/>
      <c r="VVK67" s="328"/>
      <c r="VVL67" s="328"/>
      <c r="VVM67" s="328"/>
      <c r="VVN67" s="328"/>
      <c r="VVO67" s="328"/>
      <c r="VVP67" s="328"/>
      <c r="VVQ67" s="328"/>
      <c r="VVR67" s="328"/>
      <c r="VVS67" s="328"/>
      <c r="VVT67" s="328"/>
      <c r="VVU67" s="328"/>
      <c r="VVV67" s="328"/>
      <c r="VVW67" s="328"/>
      <c r="VVX67" s="328"/>
      <c r="VVY67" s="328"/>
      <c r="VVZ67" s="328"/>
      <c r="VWA67" s="328"/>
      <c r="VWB67" s="328"/>
      <c r="VWC67" s="328"/>
      <c r="VWD67" s="328"/>
      <c r="VWE67" s="328"/>
      <c r="VWF67" s="328"/>
      <c r="VWG67" s="328"/>
      <c r="VWH67" s="328"/>
      <c r="VWI67" s="328"/>
      <c r="VWJ67" s="328"/>
      <c r="VWK67" s="328"/>
      <c r="VWL67" s="328"/>
      <c r="VWM67" s="328"/>
      <c r="VWN67" s="328"/>
      <c r="VWO67" s="328"/>
      <c r="VWP67" s="328"/>
      <c r="VWQ67" s="328"/>
      <c r="VWR67" s="328"/>
      <c r="VWS67" s="328"/>
      <c r="VWT67" s="328"/>
      <c r="VWU67" s="328"/>
      <c r="VWV67" s="328"/>
      <c r="VWW67" s="328"/>
      <c r="VWX67" s="328"/>
      <c r="VWY67" s="328"/>
      <c r="VWZ67" s="328"/>
      <c r="VXA67" s="328"/>
      <c r="VXB67" s="328"/>
      <c r="VXC67" s="328"/>
      <c r="VXD67" s="328"/>
      <c r="VXE67" s="328"/>
      <c r="VXF67" s="328"/>
      <c r="VXG67" s="328"/>
      <c r="VXH67" s="328"/>
      <c r="VXI67" s="328"/>
      <c r="VXJ67" s="328"/>
      <c r="VXK67" s="328"/>
      <c r="VXL67" s="328"/>
      <c r="VXM67" s="328"/>
      <c r="VXN67" s="328"/>
      <c r="VXO67" s="328"/>
      <c r="VXP67" s="328"/>
      <c r="VXQ67" s="328"/>
      <c r="VXR67" s="328"/>
      <c r="VXS67" s="328"/>
      <c r="VXT67" s="328"/>
      <c r="VXU67" s="328"/>
      <c r="VXV67" s="328"/>
      <c r="VXW67" s="328"/>
      <c r="VXX67" s="328"/>
      <c r="VXY67" s="328"/>
      <c r="VXZ67" s="328"/>
      <c r="VYA67" s="328"/>
      <c r="VYB67" s="328"/>
      <c r="VYC67" s="328"/>
      <c r="VYD67" s="328"/>
      <c r="VYE67" s="328"/>
      <c r="VYF67" s="328"/>
      <c r="VYG67" s="328"/>
      <c r="VYH67" s="328"/>
      <c r="VYI67" s="328"/>
      <c r="VYJ67" s="328"/>
      <c r="VYK67" s="328"/>
      <c r="VYL67" s="328"/>
      <c r="VYM67" s="328"/>
      <c r="VYN67" s="328"/>
      <c r="VYO67" s="328"/>
      <c r="VYP67" s="328"/>
      <c r="VYQ67" s="328"/>
      <c r="VYR67" s="328"/>
      <c r="VYS67" s="328"/>
      <c r="VYT67" s="328"/>
      <c r="VYU67" s="328"/>
      <c r="VYV67" s="328"/>
      <c r="VYW67" s="328"/>
      <c r="VYX67" s="328"/>
      <c r="VYY67" s="328"/>
      <c r="VYZ67" s="328"/>
      <c r="VZA67" s="328"/>
      <c r="VZB67" s="328"/>
      <c r="VZC67" s="328"/>
      <c r="VZD67" s="328"/>
      <c r="VZE67" s="328"/>
      <c r="VZF67" s="328"/>
      <c r="VZG67" s="328"/>
      <c r="VZH67" s="328"/>
      <c r="VZI67" s="328"/>
      <c r="VZJ67" s="328"/>
      <c r="VZK67" s="328"/>
      <c r="VZL67" s="328"/>
      <c r="VZM67" s="328"/>
      <c r="VZN67" s="328"/>
      <c r="VZO67" s="328"/>
      <c r="VZP67" s="328"/>
      <c r="VZQ67" s="328"/>
      <c r="VZR67" s="328"/>
      <c r="VZS67" s="328"/>
      <c r="VZT67" s="328"/>
      <c r="VZU67" s="328"/>
      <c r="VZV67" s="328"/>
      <c r="VZW67" s="328"/>
      <c r="VZX67" s="328"/>
      <c r="VZY67" s="328"/>
      <c r="VZZ67" s="328"/>
      <c r="WAA67" s="328"/>
      <c r="WAB67" s="328"/>
      <c r="WAC67" s="328"/>
      <c r="WAD67" s="328"/>
      <c r="WAE67" s="328"/>
      <c r="WAF67" s="328"/>
      <c r="WAG67" s="328"/>
      <c r="WAH67" s="328"/>
      <c r="WAI67" s="328"/>
      <c r="WAJ67" s="328"/>
      <c r="WAK67" s="328"/>
      <c r="WAL67" s="328"/>
      <c r="WAM67" s="328"/>
      <c r="WAN67" s="328"/>
      <c r="WAO67" s="328"/>
      <c r="WAP67" s="328"/>
      <c r="WAQ67" s="328"/>
      <c r="WAR67" s="328"/>
      <c r="WAS67" s="328"/>
      <c r="WAT67" s="328"/>
      <c r="WAU67" s="328"/>
      <c r="WAV67" s="328"/>
      <c r="WAW67" s="328"/>
      <c r="WAX67" s="328"/>
      <c r="WAY67" s="328"/>
      <c r="WAZ67" s="328"/>
      <c r="WBA67" s="328"/>
      <c r="WBB67" s="328"/>
      <c r="WBC67" s="328"/>
      <c r="WBD67" s="328"/>
      <c r="WBE67" s="328"/>
      <c r="WBF67" s="328"/>
      <c r="WBG67" s="328"/>
      <c r="WBH67" s="328"/>
      <c r="WBI67" s="328"/>
      <c r="WBJ67" s="328"/>
      <c r="WBK67" s="328"/>
      <c r="WBL67" s="328"/>
      <c r="WBM67" s="328"/>
      <c r="WBN67" s="328"/>
      <c r="WBO67" s="328"/>
      <c r="WBP67" s="328"/>
      <c r="WBQ67" s="328"/>
      <c r="WBR67" s="328"/>
      <c r="WBS67" s="328"/>
      <c r="WBT67" s="328"/>
      <c r="WBU67" s="328"/>
      <c r="WBV67" s="328"/>
      <c r="WBW67" s="328"/>
      <c r="WBX67" s="328"/>
      <c r="WBY67" s="328"/>
      <c r="WBZ67" s="328"/>
      <c r="WCA67" s="328"/>
      <c r="WCB67" s="328"/>
      <c r="WCC67" s="328"/>
      <c r="WCD67" s="328"/>
      <c r="WCE67" s="328"/>
      <c r="WCF67" s="328"/>
      <c r="WCG67" s="328"/>
      <c r="WCH67" s="328"/>
      <c r="WCI67" s="328"/>
      <c r="WCJ67" s="328"/>
      <c r="WCK67" s="328"/>
      <c r="WCL67" s="328"/>
      <c r="WCM67" s="328"/>
      <c r="WCN67" s="328"/>
      <c r="WCO67" s="328"/>
      <c r="WCP67" s="328"/>
      <c r="WCQ67" s="328"/>
      <c r="WCR67" s="328"/>
      <c r="WCS67" s="328"/>
      <c r="WCT67" s="328"/>
      <c r="WCU67" s="328"/>
      <c r="WCV67" s="328"/>
      <c r="WCW67" s="328"/>
      <c r="WCX67" s="328"/>
      <c r="WCY67" s="328"/>
      <c r="WCZ67" s="328"/>
      <c r="WDA67" s="328"/>
      <c r="WDB67" s="328"/>
      <c r="WDC67" s="328"/>
      <c r="WDD67" s="328"/>
      <c r="WDE67" s="328"/>
      <c r="WDF67" s="328"/>
      <c r="WDG67" s="328"/>
      <c r="WDH67" s="328"/>
      <c r="WDI67" s="328"/>
      <c r="WDJ67" s="328"/>
      <c r="WDK67" s="328"/>
      <c r="WDL67" s="328"/>
      <c r="WDM67" s="328"/>
      <c r="WDN67" s="328"/>
      <c r="WDO67" s="328"/>
      <c r="WDP67" s="328"/>
      <c r="WDQ67" s="328"/>
      <c r="WDR67" s="328"/>
      <c r="WDS67" s="328"/>
      <c r="WDT67" s="328"/>
      <c r="WDU67" s="328"/>
      <c r="WDV67" s="328"/>
      <c r="WDW67" s="328"/>
      <c r="WDX67" s="328"/>
      <c r="WDY67" s="328"/>
      <c r="WDZ67" s="328"/>
      <c r="WEA67" s="328"/>
      <c r="WEB67" s="328"/>
      <c r="WEC67" s="328"/>
      <c r="WED67" s="328"/>
      <c r="WEE67" s="328"/>
      <c r="WEF67" s="328"/>
      <c r="WEG67" s="328"/>
      <c r="WEH67" s="328"/>
      <c r="WEI67" s="328"/>
      <c r="WEJ67" s="328"/>
      <c r="WEK67" s="328"/>
      <c r="WEL67" s="328"/>
      <c r="WEM67" s="328"/>
      <c r="WEN67" s="328"/>
      <c r="WEO67" s="328"/>
      <c r="WEP67" s="328"/>
      <c r="WEQ67" s="328"/>
      <c r="WER67" s="328"/>
      <c r="WES67" s="328"/>
      <c r="WET67" s="328"/>
      <c r="WEU67" s="328"/>
      <c r="WEV67" s="328"/>
      <c r="WEW67" s="328"/>
      <c r="WEX67" s="328"/>
      <c r="WEY67" s="328"/>
      <c r="WEZ67" s="328"/>
      <c r="WFA67" s="328"/>
      <c r="WFB67" s="328"/>
      <c r="WFC67" s="328"/>
      <c r="WFD67" s="328"/>
      <c r="WFE67" s="328"/>
      <c r="WFF67" s="328"/>
      <c r="WFG67" s="328"/>
      <c r="WFH67" s="328"/>
      <c r="WFI67" s="328"/>
      <c r="WFJ67" s="328"/>
      <c r="WFK67" s="328"/>
      <c r="WFL67" s="328"/>
      <c r="WFM67" s="328"/>
      <c r="WFN67" s="328"/>
      <c r="WFO67" s="328"/>
      <c r="WFP67" s="328"/>
      <c r="WFQ67" s="328"/>
      <c r="WFR67" s="328"/>
      <c r="WFS67" s="328"/>
      <c r="WFT67" s="328"/>
      <c r="WFU67" s="328"/>
      <c r="WFV67" s="328"/>
      <c r="WFW67" s="328"/>
      <c r="WFX67" s="328"/>
      <c r="WFY67" s="328"/>
      <c r="WFZ67" s="328"/>
      <c r="WGA67" s="328"/>
      <c r="WGB67" s="328"/>
      <c r="WGC67" s="328"/>
      <c r="WGD67" s="328"/>
      <c r="WGE67" s="328"/>
      <c r="WGF67" s="328"/>
      <c r="WGG67" s="328"/>
      <c r="WGH67" s="328"/>
      <c r="WGI67" s="328"/>
      <c r="WGJ67" s="328"/>
      <c r="WGK67" s="328"/>
      <c r="WGL67" s="328"/>
      <c r="WGM67" s="328"/>
      <c r="WGN67" s="328"/>
      <c r="WGO67" s="328"/>
      <c r="WGP67" s="328"/>
      <c r="WGQ67" s="328"/>
      <c r="WGR67" s="328"/>
      <c r="WGS67" s="328"/>
      <c r="WGT67" s="328"/>
      <c r="WGU67" s="328"/>
      <c r="WGV67" s="328"/>
      <c r="WGW67" s="328"/>
      <c r="WGX67" s="328"/>
      <c r="WGY67" s="328"/>
      <c r="WGZ67" s="328"/>
      <c r="WHA67" s="328"/>
      <c r="WHB67" s="328"/>
      <c r="WHC67" s="328"/>
      <c r="WHD67" s="328"/>
      <c r="WHE67" s="328"/>
      <c r="WHF67" s="328"/>
      <c r="WHG67" s="328"/>
      <c r="WHH67" s="328"/>
      <c r="WHI67" s="328"/>
      <c r="WHJ67" s="328"/>
      <c r="WHK67" s="328"/>
      <c r="WHL67" s="328"/>
      <c r="WHM67" s="328"/>
      <c r="WHN67" s="328"/>
      <c r="WHO67" s="328"/>
      <c r="WHP67" s="328"/>
      <c r="WHQ67" s="328"/>
      <c r="WHR67" s="328"/>
      <c r="WHS67" s="328"/>
      <c r="WHT67" s="328"/>
      <c r="WHU67" s="328"/>
      <c r="WHV67" s="328"/>
      <c r="WHW67" s="328"/>
      <c r="WHX67" s="328"/>
      <c r="WHY67" s="328"/>
      <c r="WHZ67" s="328"/>
      <c r="WIA67" s="328"/>
      <c r="WIB67" s="328"/>
      <c r="WIC67" s="328"/>
      <c r="WID67" s="328"/>
      <c r="WIE67" s="328"/>
      <c r="WIF67" s="328"/>
      <c r="WIG67" s="328"/>
      <c r="WIH67" s="328"/>
      <c r="WII67" s="328"/>
      <c r="WIJ67" s="328"/>
      <c r="WIK67" s="328"/>
      <c r="WIL67" s="328"/>
      <c r="WIM67" s="328"/>
      <c r="WIN67" s="328"/>
      <c r="WIO67" s="328"/>
      <c r="WIP67" s="328"/>
      <c r="WIQ67" s="328"/>
      <c r="WIR67" s="328"/>
      <c r="WIS67" s="328"/>
      <c r="WIT67" s="328"/>
      <c r="WIU67" s="328"/>
      <c r="WIV67" s="328"/>
      <c r="WIW67" s="328"/>
      <c r="WIX67" s="328"/>
      <c r="WIY67" s="328"/>
      <c r="WIZ67" s="328"/>
      <c r="WJA67" s="328"/>
      <c r="WJB67" s="328"/>
      <c r="WJC67" s="328"/>
      <c r="WJD67" s="328"/>
      <c r="WJE67" s="328"/>
      <c r="WJF67" s="328"/>
      <c r="WJG67" s="328"/>
      <c r="WJH67" s="328"/>
      <c r="WJI67" s="328"/>
      <c r="WJJ67" s="328"/>
      <c r="WJK67" s="328"/>
      <c r="WJL67" s="328"/>
      <c r="WJM67" s="328"/>
      <c r="WJN67" s="328"/>
      <c r="WJO67" s="328"/>
      <c r="WJP67" s="328"/>
      <c r="WJQ67" s="328"/>
      <c r="WJR67" s="328"/>
      <c r="WJS67" s="328"/>
      <c r="WJT67" s="328"/>
      <c r="WJU67" s="328"/>
      <c r="WJV67" s="328"/>
      <c r="WJW67" s="328"/>
      <c r="WJX67" s="328"/>
      <c r="WJY67" s="328"/>
      <c r="WJZ67" s="328"/>
      <c r="WKA67" s="328"/>
      <c r="WKB67" s="328"/>
      <c r="WKC67" s="328"/>
      <c r="WKD67" s="328"/>
      <c r="WKE67" s="328"/>
      <c r="WKF67" s="328"/>
      <c r="WKG67" s="328"/>
      <c r="WKH67" s="328"/>
      <c r="WKI67" s="328"/>
      <c r="WKJ67" s="328"/>
      <c r="WKK67" s="328"/>
      <c r="WKL67" s="328"/>
      <c r="WKM67" s="328"/>
      <c r="WKN67" s="328"/>
      <c r="WKO67" s="328"/>
      <c r="WKP67" s="328"/>
      <c r="WKQ67" s="328"/>
      <c r="WKR67" s="328"/>
      <c r="WKS67" s="328"/>
      <c r="WKT67" s="328"/>
      <c r="WKU67" s="328"/>
      <c r="WKV67" s="328"/>
      <c r="WKW67" s="328"/>
      <c r="WKX67" s="328"/>
      <c r="WKY67" s="328"/>
      <c r="WKZ67" s="328"/>
      <c r="WLA67" s="328"/>
      <c r="WLB67" s="328"/>
      <c r="WLC67" s="328"/>
      <c r="WLD67" s="328"/>
      <c r="WLE67" s="328"/>
      <c r="WLF67" s="328"/>
      <c r="WLG67" s="328"/>
      <c r="WLH67" s="328"/>
      <c r="WLI67" s="328"/>
      <c r="WLJ67" s="328"/>
      <c r="WLK67" s="328"/>
      <c r="WLL67" s="328"/>
      <c r="WLM67" s="328"/>
      <c r="WLN67" s="328"/>
      <c r="WLO67" s="328"/>
      <c r="WLP67" s="328"/>
      <c r="WLQ67" s="328"/>
      <c r="WLR67" s="328"/>
      <c r="WLS67" s="328"/>
      <c r="WLT67" s="328"/>
      <c r="WLU67" s="328"/>
      <c r="WLV67" s="328"/>
      <c r="WLW67" s="328"/>
      <c r="WLX67" s="328"/>
      <c r="WLY67" s="328"/>
      <c r="WLZ67" s="328"/>
      <c r="WMA67" s="328"/>
      <c r="WMB67" s="328"/>
      <c r="WMC67" s="328"/>
      <c r="WMD67" s="328"/>
      <c r="WME67" s="328"/>
      <c r="WMF67" s="328"/>
      <c r="WMG67" s="328"/>
      <c r="WMH67" s="328"/>
      <c r="WMI67" s="328"/>
      <c r="WMJ67" s="328"/>
      <c r="WMK67" s="328"/>
      <c r="WML67" s="328"/>
      <c r="WMM67" s="328"/>
      <c r="WMN67" s="328"/>
      <c r="WMO67" s="328"/>
      <c r="WMP67" s="328"/>
      <c r="WMQ67" s="328"/>
      <c r="WMR67" s="328"/>
      <c r="WMS67" s="328"/>
      <c r="WMT67" s="328"/>
      <c r="WMU67" s="328"/>
      <c r="WMV67" s="328"/>
      <c r="WMW67" s="328"/>
      <c r="WMX67" s="328"/>
      <c r="WMY67" s="328"/>
      <c r="WMZ67" s="328"/>
      <c r="WNA67" s="328"/>
      <c r="WNB67" s="328"/>
      <c r="WNC67" s="328"/>
      <c r="WND67" s="328"/>
      <c r="WNE67" s="328"/>
      <c r="WNF67" s="328"/>
      <c r="WNG67" s="328"/>
      <c r="WNH67" s="328"/>
      <c r="WNI67" s="328"/>
      <c r="WNJ67" s="328"/>
      <c r="WNK67" s="328"/>
      <c r="WNL67" s="328"/>
      <c r="WNM67" s="328"/>
      <c r="WNN67" s="328"/>
      <c r="WNO67" s="328"/>
      <c r="WNP67" s="328"/>
      <c r="WNQ67" s="328"/>
      <c r="WNR67" s="328"/>
      <c r="WNS67" s="328"/>
      <c r="WNT67" s="328"/>
      <c r="WNU67" s="328"/>
      <c r="WNV67" s="328"/>
      <c r="WNW67" s="328"/>
      <c r="WNX67" s="328"/>
      <c r="WNY67" s="328"/>
      <c r="WNZ67" s="328"/>
      <c r="WOA67" s="328"/>
      <c r="WOB67" s="328"/>
      <c r="WOC67" s="328"/>
      <c r="WOD67" s="328"/>
      <c r="WOE67" s="328"/>
      <c r="WOF67" s="328"/>
      <c r="WOG67" s="328"/>
      <c r="WOH67" s="328"/>
      <c r="WOI67" s="328"/>
      <c r="WOJ67" s="328"/>
      <c r="WOK67" s="328"/>
      <c r="WOL67" s="328"/>
      <c r="WOM67" s="328"/>
      <c r="WON67" s="328"/>
      <c r="WOO67" s="328"/>
      <c r="WOP67" s="328"/>
      <c r="WOQ67" s="328"/>
      <c r="WOR67" s="328"/>
      <c r="WOS67" s="328"/>
      <c r="WOT67" s="328"/>
      <c r="WOU67" s="328"/>
      <c r="WOV67" s="328"/>
      <c r="WOW67" s="328"/>
      <c r="WOX67" s="328"/>
      <c r="WOY67" s="328"/>
      <c r="WOZ67" s="328"/>
      <c r="WPA67" s="328"/>
      <c r="WPB67" s="328"/>
      <c r="WPC67" s="328"/>
      <c r="WPD67" s="328"/>
      <c r="WPE67" s="328"/>
      <c r="WPF67" s="328"/>
      <c r="WPG67" s="328"/>
      <c r="WPH67" s="328"/>
      <c r="WPI67" s="328"/>
      <c r="WPJ67" s="328"/>
      <c r="WPK67" s="328"/>
      <c r="WPL67" s="328"/>
      <c r="WPM67" s="328"/>
      <c r="WPN67" s="328"/>
      <c r="WPO67" s="328"/>
      <c r="WPP67" s="328"/>
      <c r="WPQ67" s="328"/>
      <c r="WPR67" s="328"/>
      <c r="WPS67" s="328"/>
      <c r="WPT67" s="328"/>
      <c r="WPU67" s="328"/>
      <c r="WPV67" s="328"/>
      <c r="WPW67" s="328"/>
      <c r="WPX67" s="328"/>
      <c r="WPY67" s="328"/>
      <c r="WPZ67" s="328"/>
      <c r="WQA67" s="328"/>
      <c r="WQB67" s="328"/>
      <c r="WQC67" s="328"/>
      <c r="WQD67" s="328"/>
      <c r="WQE67" s="328"/>
      <c r="WQF67" s="328"/>
      <c r="WQG67" s="328"/>
      <c r="WQH67" s="328"/>
      <c r="WQI67" s="328"/>
      <c r="WQJ67" s="328"/>
      <c r="WQK67" s="328"/>
      <c r="WQL67" s="328"/>
      <c r="WQM67" s="328"/>
      <c r="WQN67" s="328"/>
      <c r="WQO67" s="328"/>
      <c r="WQP67" s="328"/>
      <c r="WQQ67" s="328"/>
      <c r="WQR67" s="328"/>
      <c r="WQS67" s="328"/>
      <c r="WQT67" s="328"/>
      <c r="WQU67" s="328"/>
      <c r="WQV67" s="328"/>
      <c r="WQW67" s="328"/>
      <c r="WQX67" s="328"/>
      <c r="WQY67" s="328"/>
      <c r="WQZ67" s="328"/>
      <c r="WRA67" s="328"/>
      <c r="WRB67" s="328"/>
      <c r="WRC67" s="328"/>
      <c r="WRD67" s="328"/>
      <c r="WRE67" s="328"/>
      <c r="WRF67" s="328"/>
      <c r="WRG67" s="328"/>
      <c r="WRH67" s="328"/>
      <c r="WRI67" s="328"/>
      <c r="WRJ67" s="328"/>
      <c r="WRK67" s="328"/>
      <c r="WRL67" s="328"/>
      <c r="WRM67" s="328"/>
      <c r="WRN67" s="328"/>
      <c r="WRO67" s="328"/>
      <c r="WRP67" s="328"/>
      <c r="WRQ67" s="328"/>
      <c r="WRR67" s="328"/>
      <c r="WRS67" s="328"/>
      <c r="WRT67" s="328"/>
      <c r="WRU67" s="328"/>
      <c r="WRV67" s="328"/>
      <c r="WRW67" s="328"/>
      <c r="WRX67" s="328"/>
      <c r="WRY67" s="328"/>
      <c r="WRZ67" s="328"/>
      <c r="WSA67" s="328"/>
      <c r="WSB67" s="328"/>
      <c r="WSC67" s="328"/>
      <c r="WSD67" s="328"/>
      <c r="WSE67" s="328"/>
      <c r="WSF67" s="328"/>
      <c r="WSG67" s="328"/>
      <c r="WSH67" s="328"/>
      <c r="WSI67" s="328"/>
      <c r="WSJ67" s="328"/>
      <c r="WSK67" s="328"/>
      <c r="WSL67" s="328"/>
      <c r="WSM67" s="328"/>
      <c r="WSN67" s="328"/>
      <c r="WSO67" s="328"/>
      <c r="WSP67" s="328"/>
      <c r="WSQ67" s="328"/>
      <c r="WSR67" s="328"/>
      <c r="WSS67" s="328"/>
      <c r="WST67" s="328"/>
      <c r="WSU67" s="328"/>
      <c r="WSV67" s="328"/>
      <c r="WSW67" s="328"/>
      <c r="WSX67" s="328"/>
      <c r="WSY67" s="328"/>
      <c r="WSZ67" s="328"/>
      <c r="WTA67" s="328"/>
      <c r="WTB67" s="328"/>
      <c r="WTC67" s="328"/>
      <c r="WTD67" s="328"/>
      <c r="WTE67" s="328"/>
      <c r="WTF67" s="328"/>
      <c r="WTG67" s="328"/>
      <c r="WTH67" s="328"/>
      <c r="WTI67" s="328"/>
      <c r="WTJ67" s="328"/>
      <c r="WTK67" s="328"/>
      <c r="WTL67" s="328"/>
      <c r="WTM67" s="328"/>
      <c r="WTN67" s="328"/>
      <c r="WTO67" s="328"/>
      <c r="WTP67" s="328"/>
      <c r="WTQ67" s="328"/>
      <c r="WTR67" s="328"/>
      <c r="WTS67" s="328"/>
      <c r="WTT67" s="328"/>
      <c r="WTU67" s="328"/>
      <c r="WTV67" s="328"/>
      <c r="WTW67" s="328"/>
      <c r="WTX67" s="328"/>
      <c r="WTY67" s="328"/>
      <c r="WTZ67" s="328"/>
      <c r="WUA67" s="328"/>
      <c r="WUB67" s="328"/>
      <c r="WUC67" s="328"/>
      <c r="WUD67" s="328"/>
      <c r="WUE67" s="328"/>
      <c r="WUF67" s="328"/>
      <c r="WUG67" s="328"/>
      <c r="WUH67" s="328"/>
      <c r="WUI67" s="328"/>
      <c r="WUJ67" s="328"/>
      <c r="WUK67" s="328"/>
      <c r="WUL67" s="328"/>
      <c r="WUM67" s="328"/>
      <c r="WUN67" s="328"/>
      <c r="WUO67" s="328"/>
      <c r="WUP67" s="328"/>
      <c r="WUQ67" s="328"/>
      <c r="WUR67" s="328"/>
      <c r="WUS67" s="328"/>
      <c r="WUT67" s="328"/>
      <c r="WUU67" s="328"/>
      <c r="WUV67" s="328"/>
      <c r="WUW67" s="328"/>
      <c r="WUX67" s="328"/>
      <c r="WUY67" s="328"/>
      <c r="WUZ67" s="328"/>
      <c r="WVA67" s="328"/>
      <c r="WVB67" s="328"/>
      <c r="WVC67" s="328"/>
      <c r="WVD67" s="328"/>
      <c r="WVE67" s="328"/>
      <c r="WVF67" s="328"/>
      <c r="WVG67" s="328"/>
      <c r="WVH67" s="328"/>
      <c r="WVI67" s="328"/>
      <c r="WVJ67" s="328"/>
      <c r="WVK67" s="328"/>
      <c r="WVL67" s="328"/>
      <c r="WVM67" s="328"/>
      <c r="WVN67" s="328"/>
      <c r="WVO67" s="328"/>
      <c r="WVP67" s="328"/>
      <c r="WVQ67" s="328"/>
      <c r="WVR67" s="328"/>
      <c r="WVS67" s="328"/>
      <c r="WVT67" s="328"/>
      <c r="WVU67" s="328"/>
      <c r="WVV67" s="328"/>
      <c r="WVW67" s="328"/>
      <c r="WVX67" s="328"/>
      <c r="WVY67" s="328"/>
      <c r="WVZ67" s="328"/>
      <c r="WWA67" s="328"/>
      <c r="WWB67" s="328"/>
      <c r="WWC67" s="328"/>
      <c r="WWD67" s="328"/>
      <c r="WWE67" s="328"/>
      <c r="WWF67" s="328"/>
      <c r="WWG67" s="328"/>
      <c r="WWH67" s="328"/>
      <c r="WWI67" s="328"/>
      <c r="WWJ67" s="328"/>
      <c r="WWK67" s="328"/>
      <c r="WWL67" s="328"/>
      <c r="WWM67" s="328"/>
      <c r="WWN67" s="328"/>
      <c r="WWO67" s="328"/>
      <c r="WWP67" s="328"/>
      <c r="WWQ67" s="328"/>
      <c r="WWR67" s="328"/>
      <c r="WWS67" s="328"/>
      <c r="WWT67" s="328"/>
      <c r="WWU67" s="328"/>
      <c r="WWV67" s="328"/>
      <c r="WWW67" s="328"/>
      <c r="WWX67" s="328"/>
      <c r="WWY67" s="328"/>
      <c r="WWZ67" s="328"/>
      <c r="WXA67" s="328"/>
      <c r="WXB67" s="328"/>
      <c r="WXC67" s="328"/>
      <c r="WXD67" s="328"/>
      <c r="WXE67" s="328"/>
      <c r="WXF67" s="328"/>
      <c r="WXG67" s="328"/>
      <c r="WXH67" s="328"/>
      <c r="WXI67" s="328"/>
      <c r="WXJ67" s="328"/>
      <c r="WXK67" s="328"/>
      <c r="WXL67" s="328"/>
      <c r="WXM67" s="328"/>
      <c r="WXN67" s="328"/>
      <c r="WXO67" s="328"/>
      <c r="WXP67" s="328"/>
      <c r="WXQ67" s="328"/>
      <c r="WXR67" s="328"/>
      <c r="WXS67" s="328"/>
      <c r="WXT67" s="328"/>
      <c r="WXU67" s="328"/>
      <c r="WXV67" s="328"/>
      <c r="WXW67" s="328"/>
      <c r="WXX67" s="328"/>
      <c r="WXY67" s="328"/>
      <c r="WXZ67" s="328"/>
      <c r="WYA67" s="328"/>
      <c r="WYB67" s="328"/>
      <c r="WYC67" s="328"/>
      <c r="WYD67" s="328"/>
      <c r="WYE67" s="328"/>
      <c r="WYF67" s="328"/>
      <c r="WYG67" s="328"/>
      <c r="WYH67" s="328"/>
      <c r="WYI67" s="328"/>
      <c r="WYJ67" s="328"/>
      <c r="WYK67" s="328"/>
      <c r="WYL67" s="328"/>
      <c r="WYM67" s="328"/>
      <c r="WYN67" s="328"/>
      <c r="WYO67" s="328"/>
      <c r="WYP67" s="328"/>
      <c r="WYQ67" s="328"/>
      <c r="WYR67" s="328"/>
      <c r="WYS67" s="328"/>
      <c r="WYT67" s="328"/>
      <c r="WYU67" s="328"/>
      <c r="WYV67" s="328"/>
      <c r="WYW67" s="328"/>
      <c r="WYX67" s="328"/>
      <c r="WYY67" s="328"/>
      <c r="WYZ67" s="328"/>
      <c r="WZA67" s="328"/>
      <c r="WZB67" s="328"/>
      <c r="WZC67" s="328"/>
      <c r="WZD67" s="328"/>
      <c r="WZE67" s="328"/>
      <c r="WZF67" s="328"/>
      <c r="WZG67" s="328"/>
      <c r="WZH67" s="328"/>
      <c r="WZI67" s="328"/>
      <c r="WZJ67" s="328"/>
      <c r="WZK67" s="328"/>
      <c r="WZL67" s="328"/>
      <c r="WZM67" s="328"/>
      <c r="WZN67" s="328"/>
      <c r="WZO67" s="328"/>
      <c r="WZP67" s="328"/>
      <c r="WZQ67" s="328"/>
      <c r="WZR67" s="328"/>
      <c r="WZS67" s="328"/>
      <c r="WZT67" s="328"/>
      <c r="WZU67" s="328"/>
      <c r="WZV67" s="328"/>
      <c r="WZW67" s="328"/>
      <c r="WZX67" s="328"/>
      <c r="WZY67" s="328"/>
      <c r="WZZ67" s="328"/>
      <c r="XAA67" s="328"/>
      <c r="XAB67" s="328"/>
      <c r="XAC67" s="328"/>
      <c r="XAD67" s="328"/>
      <c r="XAE67" s="328"/>
      <c r="XAF67" s="328"/>
      <c r="XAG67" s="328"/>
      <c r="XAH67" s="328"/>
      <c r="XAI67" s="328"/>
      <c r="XAJ67" s="328"/>
      <c r="XAK67" s="328"/>
      <c r="XAL67" s="328"/>
      <c r="XAM67" s="328"/>
      <c r="XAN67" s="328"/>
      <c r="XAO67" s="328"/>
      <c r="XAP67" s="328"/>
      <c r="XAQ67" s="328"/>
      <c r="XAR67" s="328"/>
      <c r="XAS67" s="328"/>
      <c r="XAT67" s="328"/>
      <c r="XAU67" s="328"/>
      <c r="XAV67" s="328"/>
      <c r="XAW67" s="328"/>
      <c r="XAX67" s="328"/>
      <c r="XAY67" s="328"/>
      <c r="XAZ67" s="328"/>
      <c r="XBA67" s="328"/>
      <c r="XBB67" s="328"/>
      <c r="XBC67" s="328"/>
      <c r="XBD67" s="328"/>
      <c r="XBE67" s="328"/>
      <c r="XBF67" s="328"/>
      <c r="XBG67" s="328"/>
      <c r="XBH67" s="328"/>
      <c r="XBI67" s="328"/>
      <c r="XBJ67" s="328"/>
      <c r="XBK67" s="328"/>
      <c r="XBL67" s="328"/>
      <c r="XBM67" s="328"/>
      <c r="XBN67" s="328"/>
      <c r="XBO67" s="328"/>
      <c r="XBP67" s="328"/>
      <c r="XBQ67" s="328"/>
      <c r="XBR67" s="328"/>
      <c r="XBS67" s="328"/>
      <c r="XBT67" s="328"/>
      <c r="XBU67" s="328"/>
      <c r="XBV67" s="328"/>
      <c r="XBW67" s="328"/>
      <c r="XBX67" s="328"/>
      <c r="XBY67" s="328"/>
      <c r="XBZ67" s="328"/>
      <c r="XCA67" s="328"/>
      <c r="XCB67" s="328"/>
      <c r="XCC67" s="328"/>
      <c r="XCD67" s="328"/>
      <c r="XCE67" s="328"/>
      <c r="XCF67" s="328"/>
      <c r="XCG67" s="328"/>
      <c r="XCH67" s="328"/>
      <c r="XCI67" s="328"/>
      <c r="XCJ67" s="328"/>
      <c r="XCK67" s="328"/>
      <c r="XCL67" s="328"/>
      <c r="XCM67" s="328"/>
      <c r="XCN67" s="328"/>
      <c r="XCO67" s="328"/>
      <c r="XCP67" s="328"/>
      <c r="XCQ67" s="328"/>
      <c r="XCR67" s="328"/>
      <c r="XCS67" s="328"/>
      <c r="XCT67" s="328"/>
      <c r="XCU67" s="328"/>
      <c r="XCV67" s="328"/>
      <c r="XCW67" s="328"/>
      <c r="XCX67" s="328"/>
      <c r="XCY67" s="328"/>
      <c r="XCZ67" s="328"/>
      <c r="XDA67" s="328"/>
      <c r="XDB67" s="328"/>
      <c r="XDC67" s="328"/>
      <c r="XDD67" s="328"/>
      <c r="XDE67" s="328"/>
      <c r="XDF67" s="328"/>
      <c r="XDG67" s="328"/>
      <c r="XDH67" s="328"/>
      <c r="XDI67" s="328"/>
      <c r="XDJ67" s="328"/>
      <c r="XDK67" s="328"/>
      <c r="XDL67" s="328"/>
      <c r="XDM67" s="328"/>
      <c r="XDN67" s="328"/>
      <c r="XDO67" s="328"/>
      <c r="XDP67" s="328"/>
      <c r="XDQ67" s="328"/>
      <c r="XDR67" s="328"/>
      <c r="XDS67" s="328"/>
      <c r="XDT67" s="328"/>
      <c r="XDU67" s="328"/>
      <c r="XDV67" s="328"/>
      <c r="XDW67" s="328"/>
      <c r="XDX67" s="328"/>
      <c r="XDY67" s="328"/>
      <c r="XDZ67" s="328"/>
      <c r="XEA67" s="328"/>
      <c r="XEB67" s="328"/>
      <c r="XEC67" s="328"/>
      <c r="XED67" s="328"/>
      <c r="XEE67" s="328"/>
      <c r="XEF67" s="328"/>
      <c r="XEG67" s="328"/>
      <c r="XEH67" s="328"/>
      <c r="XEI67" s="328"/>
      <c r="XEJ67" s="328"/>
      <c r="XEK67" s="328"/>
      <c r="XEL67" s="328"/>
      <c r="XEM67" s="328"/>
      <c r="XEN67" s="328"/>
      <c r="XEO67" s="328"/>
      <c r="XEP67" s="328"/>
      <c r="XEQ67" s="328"/>
      <c r="XER67" s="328"/>
      <c r="XES67" s="328"/>
      <c r="XET67" s="328"/>
      <c r="XEU67" s="328"/>
      <c r="XEV67" s="328"/>
      <c r="XEW67" s="328"/>
      <c r="XEX67" s="328"/>
      <c r="XEY67" s="328"/>
      <c r="XEZ67" s="328"/>
      <c r="XFA67" s="328"/>
      <c r="XFB67" s="328"/>
      <c r="XFC67" s="328"/>
    </row>
    <row r="68" spans="1:16383" ht="45" customHeight="1" x14ac:dyDescent="0.25">
      <c r="A68" s="329" t="s">
        <v>66</v>
      </c>
      <c r="B68" s="329"/>
      <c r="C68" s="329"/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8"/>
      <c r="R68" s="328"/>
      <c r="S68" s="328"/>
      <c r="T68" s="328"/>
      <c r="U68" s="328"/>
      <c r="V68" s="328"/>
      <c r="W68" s="328"/>
      <c r="X68" s="328"/>
      <c r="Y68" s="328"/>
      <c r="Z68" s="328"/>
      <c r="AA68" s="328"/>
      <c r="AB68" s="328"/>
      <c r="AC68" s="328"/>
      <c r="AD68" s="328"/>
      <c r="AE68" s="328"/>
      <c r="AF68" s="328"/>
      <c r="AG68" s="328"/>
      <c r="AH68" s="328"/>
      <c r="AI68" s="328"/>
      <c r="AJ68" s="328"/>
      <c r="AK68" s="328"/>
      <c r="AL68" s="328"/>
      <c r="AM68" s="328"/>
      <c r="AN68" s="328"/>
      <c r="AO68" s="328"/>
      <c r="AP68" s="328"/>
      <c r="AQ68" s="328"/>
      <c r="AR68" s="328"/>
      <c r="AS68" s="328"/>
      <c r="AT68" s="328"/>
      <c r="AU68" s="328"/>
      <c r="AV68" s="328"/>
      <c r="AW68" s="328"/>
      <c r="AX68" s="328"/>
      <c r="AY68" s="328"/>
      <c r="AZ68" s="328"/>
      <c r="BA68" s="328"/>
      <c r="BB68" s="328"/>
      <c r="BC68" s="328"/>
      <c r="BD68" s="328"/>
      <c r="BE68" s="328"/>
      <c r="BF68" s="328"/>
      <c r="BG68" s="328"/>
      <c r="BH68" s="328"/>
      <c r="BI68" s="328"/>
      <c r="BJ68" s="328"/>
      <c r="BK68" s="328"/>
      <c r="BL68" s="328"/>
      <c r="BM68" s="328"/>
      <c r="BN68" s="328"/>
      <c r="BO68" s="328"/>
      <c r="BP68" s="328"/>
      <c r="BQ68" s="328"/>
      <c r="BR68" s="328"/>
      <c r="BS68" s="328"/>
      <c r="BT68" s="328"/>
      <c r="BU68" s="328"/>
      <c r="BV68" s="328"/>
      <c r="BW68" s="328"/>
      <c r="BX68" s="328"/>
      <c r="BY68" s="328"/>
      <c r="BZ68" s="328"/>
      <c r="CA68" s="328"/>
      <c r="CB68" s="328"/>
      <c r="CC68" s="328"/>
      <c r="CD68" s="328"/>
      <c r="CE68" s="328"/>
      <c r="CF68" s="328"/>
      <c r="CG68" s="328"/>
      <c r="CH68" s="328"/>
      <c r="CI68" s="328"/>
      <c r="CJ68" s="328"/>
      <c r="CK68" s="328"/>
      <c r="CL68" s="328"/>
      <c r="CM68" s="328"/>
      <c r="CN68" s="328"/>
      <c r="CO68" s="328"/>
      <c r="CP68" s="328"/>
      <c r="CQ68" s="328"/>
      <c r="CR68" s="328"/>
      <c r="CS68" s="328"/>
      <c r="CT68" s="328"/>
      <c r="CU68" s="328"/>
      <c r="CV68" s="328"/>
      <c r="CW68" s="328"/>
      <c r="CX68" s="328"/>
      <c r="CY68" s="328"/>
      <c r="CZ68" s="328"/>
      <c r="DA68" s="328"/>
      <c r="DB68" s="328"/>
      <c r="DC68" s="328"/>
      <c r="DD68" s="328"/>
      <c r="DE68" s="328"/>
      <c r="DF68" s="328"/>
      <c r="DG68" s="328"/>
      <c r="DH68" s="328"/>
      <c r="DI68" s="328"/>
      <c r="DJ68" s="328"/>
      <c r="DK68" s="328"/>
      <c r="DL68" s="328"/>
      <c r="DM68" s="328"/>
      <c r="DN68" s="328"/>
      <c r="DO68" s="328"/>
      <c r="DP68" s="328"/>
      <c r="DQ68" s="328"/>
      <c r="DR68" s="328"/>
      <c r="DS68" s="328"/>
      <c r="DT68" s="328"/>
      <c r="DU68" s="328"/>
      <c r="DV68" s="328"/>
      <c r="DW68" s="328"/>
      <c r="DX68" s="328"/>
      <c r="DY68" s="328"/>
      <c r="DZ68" s="328"/>
      <c r="EA68" s="328"/>
      <c r="EB68" s="328"/>
      <c r="EC68" s="328"/>
      <c r="ED68" s="328"/>
      <c r="EE68" s="328"/>
      <c r="EF68" s="328"/>
      <c r="EG68" s="328"/>
      <c r="EH68" s="328"/>
      <c r="EI68" s="328"/>
      <c r="EJ68" s="328"/>
      <c r="EK68" s="328"/>
      <c r="EL68" s="328"/>
      <c r="EM68" s="328"/>
      <c r="EN68" s="328"/>
      <c r="EO68" s="328"/>
      <c r="EP68" s="328"/>
      <c r="EQ68" s="328"/>
      <c r="ER68" s="328"/>
      <c r="ES68" s="328"/>
      <c r="ET68" s="328"/>
      <c r="EU68" s="328"/>
      <c r="EV68" s="328"/>
      <c r="EW68" s="328"/>
      <c r="EX68" s="328"/>
      <c r="EY68" s="328"/>
      <c r="EZ68" s="328"/>
      <c r="FA68" s="328"/>
      <c r="FB68" s="328"/>
      <c r="FC68" s="328"/>
      <c r="FD68" s="328"/>
      <c r="FE68" s="328"/>
      <c r="FF68" s="328"/>
      <c r="FG68" s="328"/>
      <c r="FH68" s="328"/>
      <c r="FI68" s="328"/>
      <c r="FJ68" s="328"/>
      <c r="FK68" s="328"/>
      <c r="FL68" s="328"/>
      <c r="FM68" s="328"/>
      <c r="FN68" s="328"/>
      <c r="FO68" s="328"/>
      <c r="FP68" s="328"/>
      <c r="FQ68" s="328"/>
      <c r="FR68" s="328"/>
      <c r="FS68" s="328"/>
      <c r="FT68" s="328"/>
      <c r="FU68" s="328"/>
      <c r="FV68" s="328"/>
      <c r="FW68" s="328"/>
      <c r="FX68" s="328"/>
      <c r="FY68" s="328"/>
      <c r="FZ68" s="328"/>
      <c r="GA68" s="328"/>
      <c r="GB68" s="328"/>
      <c r="GC68" s="328"/>
      <c r="GD68" s="328"/>
      <c r="GE68" s="328"/>
      <c r="GF68" s="328"/>
      <c r="GG68" s="328"/>
      <c r="GH68" s="328"/>
      <c r="GI68" s="328"/>
      <c r="GJ68" s="328"/>
      <c r="GK68" s="328"/>
      <c r="GL68" s="328"/>
      <c r="GM68" s="328"/>
      <c r="GN68" s="328"/>
      <c r="GO68" s="328"/>
      <c r="GP68" s="328"/>
      <c r="GQ68" s="328"/>
      <c r="GR68" s="328"/>
      <c r="GS68" s="328"/>
      <c r="GT68" s="328"/>
      <c r="GU68" s="328"/>
      <c r="GV68" s="328"/>
      <c r="GW68" s="328"/>
      <c r="GX68" s="328"/>
      <c r="GY68" s="328"/>
      <c r="GZ68" s="328"/>
      <c r="HA68" s="328"/>
      <c r="HB68" s="328"/>
      <c r="HC68" s="328"/>
      <c r="HD68" s="328"/>
      <c r="HE68" s="328"/>
      <c r="HF68" s="328"/>
      <c r="HG68" s="328"/>
      <c r="HH68" s="328"/>
      <c r="HI68" s="328"/>
      <c r="HJ68" s="328"/>
      <c r="HK68" s="328"/>
      <c r="HL68" s="328"/>
      <c r="HM68" s="328"/>
      <c r="HN68" s="328"/>
      <c r="HO68" s="328"/>
      <c r="HP68" s="328"/>
      <c r="HQ68" s="328"/>
      <c r="HR68" s="328"/>
      <c r="HS68" s="328"/>
      <c r="HT68" s="328"/>
      <c r="HU68" s="328"/>
      <c r="HV68" s="328"/>
      <c r="HW68" s="328"/>
      <c r="HX68" s="328"/>
      <c r="HY68" s="328"/>
      <c r="HZ68" s="328"/>
      <c r="IA68" s="328"/>
      <c r="IB68" s="328"/>
      <c r="IC68" s="328"/>
      <c r="ID68" s="328"/>
      <c r="IE68" s="328"/>
      <c r="IF68" s="328"/>
      <c r="IG68" s="328"/>
      <c r="IH68" s="328"/>
      <c r="II68" s="328"/>
      <c r="IJ68" s="328"/>
      <c r="IK68" s="328"/>
      <c r="IL68" s="328"/>
      <c r="IM68" s="328"/>
      <c r="IN68" s="328"/>
      <c r="IO68" s="328"/>
      <c r="IP68" s="328"/>
      <c r="IQ68" s="328"/>
      <c r="IR68" s="328"/>
      <c r="IS68" s="328"/>
      <c r="IT68" s="328"/>
      <c r="IU68" s="328"/>
      <c r="IV68" s="328"/>
      <c r="IW68" s="328"/>
      <c r="IX68" s="328"/>
      <c r="IY68" s="328"/>
      <c r="IZ68" s="328"/>
      <c r="JA68" s="328"/>
      <c r="JB68" s="328"/>
      <c r="JC68" s="328"/>
      <c r="JD68" s="328"/>
      <c r="JE68" s="328"/>
      <c r="JF68" s="328"/>
      <c r="JG68" s="328"/>
      <c r="JH68" s="328"/>
      <c r="JI68" s="328"/>
      <c r="JJ68" s="328"/>
      <c r="JK68" s="328"/>
      <c r="JL68" s="328"/>
      <c r="JM68" s="328"/>
      <c r="JN68" s="328"/>
      <c r="JO68" s="328"/>
      <c r="JP68" s="328"/>
      <c r="JQ68" s="328"/>
      <c r="JR68" s="328"/>
      <c r="JS68" s="328"/>
      <c r="JT68" s="328"/>
      <c r="JU68" s="328"/>
      <c r="JV68" s="328"/>
      <c r="JW68" s="328"/>
      <c r="JX68" s="328"/>
      <c r="JY68" s="328"/>
      <c r="JZ68" s="328"/>
      <c r="KA68" s="328"/>
      <c r="KB68" s="328"/>
      <c r="KC68" s="328"/>
      <c r="KD68" s="328"/>
      <c r="KE68" s="328"/>
      <c r="KF68" s="328"/>
      <c r="KG68" s="328"/>
      <c r="KH68" s="328"/>
      <c r="KI68" s="328"/>
      <c r="KJ68" s="328"/>
      <c r="KK68" s="328"/>
      <c r="KL68" s="328"/>
      <c r="KM68" s="328"/>
      <c r="KN68" s="328"/>
      <c r="KO68" s="328"/>
      <c r="KP68" s="328"/>
      <c r="KQ68" s="328"/>
      <c r="KR68" s="328"/>
      <c r="KS68" s="328"/>
      <c r="KT68" s="328"/>
      <c r="KU68" s="328"/>
      <c r="KV68" s="328"/>
      <c r="KW68" s="328"/>
      <c r="KX68" s="328"/>
      <c r="KY68" s="328"/>
      <c r="KZ68" s="328"/>
      <c r="LA68" s="328"/>
      <c r="LB68" s="328"/>
      <c r="LC68" s="328"/>
      <c r="LD68" s="328"/>
      <c r="LE68" s="328"/>
      <c r="LF68" s="328"/>
      <c r="LG68" s="328"/>
      <c r="LH68" s="328"/>
      <c r="LI68" s="328"/>
      <c r="LJ68" s="328"/>
      <c r="LK68" s="328"/>
      <c r="LL68" s="328"/>
      <c r="LM68" s="328"/>
      <c r="LN68" s="328"/>
      <c r="LO68" s="328"/>
      <c r="LP68" s="328"/>
      <c r="LQ68" s="328"/>
      <c r="LR68" s="328"/>
      <c r="LS68" s="328"/>
      <c r="LT68" s="328"/>
      <c r="LU68" s="328"/>
      <c r="LV68" s="328"/>
      <c r="LW68" s="328"/>
      <c r="LX68" s="328"/>
      <c r="LY68" s="328"/>
      <c r="LZ68" s="328"/>
      <c r="MA68" s="328"/>
      <c r="MB68" s="328"/>
      <c r="MC68" s="328"/>
      <c r="MD68" s="328"/>
      <c r="ME68" s="328"/>
      <c r="MF68" s="328"/>
      <c r="MG68" s="328"/>
      <c r="MH68" s="328"/>
      <c r="MI68" s="328"/>
      <c r="MJ68" s="328"/>
      <c r="MK68" s="328"/>
      <c r="ML68" s="328"/>
      <c r="MM68" s="328"/>
      <c r="MN68" s="328"/>
      <c r="MO68" s="328"/>
      <c r="MP68" s="328"/>
      <c r="MQ68" s="328"/>
      <c r="MR68" s="328"/>
      <c r="MS68" s="328"/>
      <c r="MT68" s="328"/>
      <c r="MU68" s="328"/>
      <c r="MV68" s="328"/>
      <c r="MW68" s="328"/>
      <c r="MX68" s="328"/>
      <c r="MY68" s="328"/>
      <c r="MZ68" s="328"/>
      <c r="NA68" s="328"/>
      <c r="NB68" s="328"/>
      <c r="NC68" s="328"/>
      <c r="ND68" s="328"/>
      <c r="NE68" s="328"/>
      <c r="NF68" s="328"/>
      <c r="NG68" s="328"/>
      <c r="NH68" s="328"/>
      <c r="NI68" s="328"/>
      <c r="NJ68" s="328"/>
      <c r="NK68" s="328"/>
      <c r="NL68" s="328"/>
      <c r="NM68" s="328"/>
      <c r="NN68" s="328"/>
      <c r="NO68" s="328"/>
      <c r="NP68" s="328"/>
      <c r="NQ68" s="328"/>
      <c r="NR68" s="328"/>
      <c r="NS68" s="328"/>
      <c r="NT68" s="328"/>
      <c r="NU68" s="328"/>
      <c r="NV68" s="328"/>
      <c r="NW68" s="328"/>
      <c r="NX68" s="328"/>
      <c r="NY68" s="328"/>
      <c r="NZ68" s="328"/>
      <c r="OA68" s="328"/>
      <c r="OB68" s="328"/>
      <c r="OC68" s="328"/>
      <c r="OD68" s="328"/>
      <c r="OE68" s="328"/>
      <c r="OF68" s="328"/>
      <c r="OG68" s="328"/>
      <c r="OH68" s="328"/>
      <c r="OI68" s="328"/>
      <c r="OJ68" s="328"/>
      <c r="OK68" s="328"/>
      <c r="OL68" s="328"/>
      <c r="OM68" s="328"/>
      <c r="ON68" s="328"/>
      <c r="OO68" s="328"/>
      <c r="OP68" s="328"/>
      <c r="OQ68" s="328"/>
      <c r="OR68" s="328"/>
      <c r="OS68" s="328"/>
      <c r="OT68" s="328"/>
      <c r="OU68" s="328"/>
      <c r="OV68" s="328"/>
      <c r="OW68" s="328"/>
      <c r="OX68" s="328"/>
      <c r="OY68" s="328"/>
      <c r="OZ68" s="328"/>
      <c r="PA68" s="328"/>
      <c r="PB68" s="328"/>
      <c r="PC68" s="328"/>
      <c r="PD68" s="328"/>
      <c r="PE68" s="328"/>
      <c r="PF68" s="328"/>
      <c r="PG68" s="328"/>
      <c r="PH68" s="328"/>
      <c r="PI68" s="328"/>
      <c r="PJ68" s="328"/>
      <c r="PK68" s="328"/>
      <c r="PL68" s="328"/>
      <c r="PM68" s="328"/>
      <c r="PN68" s="328"/>
      <c r="PO68" s="328"/>
      <c r="PP68" s="328"/>
      <c r="PQ68" s="328"/>
      <c r="PR68" s="328"/>
      <c r="PS68" s="328"/>
      <c r="PT68" s="328"/>
      <c r="PU68" s="328"/>
      <c r="PV68" s="328"/>
      <c r="PW68" s="328"/>
      <c r="PX68" s="328"/>
      <c r="PY68" s="328"/>
      <c r="PZ68" s="328"/>
      <c r="QA68" s="328"/>
      <c r="QB68" s="328"/>
      <c r="QC68" s="328"/>
      <c r="QD68" s="328"/>
      <c r="QE68" s="328"/>
      <c r="QF68" s="328"/>
      <c r="QG68" s="328"/>
      <c r="QH68" s="328"/>
      <c r="QI68" s="328"/>
      <c r="QJ68" s="328"/>
      <c r="QK68" s="328"/>
      <c r="QL68" s="328"/>
      <c r="QM68" s="328"/>
      <c r="QN68" s="328"/>
      <c r="QO68" s="328"/>
      <c r="QP68" s="328"/>
      <c r="QQ68" s="328"/>
      <c r="QR68" s="328"/>
      <c r="QS68" s="328"/>
      <c r="QT68" s="328"/>
      <c r="QU68" s="328"/>
      <c r="QV68" s="328"/>
      <c r="QW68" s="328"/>
      <c r="QX68" s="328"/>
      <c r="QY68" s="328"/>
      <c r="QZ68" s="328"/>
      <c r="RA68" s="328"/>
      <c r="RB68" s="328"/>
      <c r="RC68" s="328"/>
      <c r="RD68" s="328"/>
      <c r="RE68" s="328"/>
      <c r="RF68" s="328"/>
      <c r="RG68" s="328"/>
      <c r="RH68" s="328"/>
      <c r="RI68" s="328"/>
      <c r="RJ68" s="328"/>
      <c r="RK68" s="328"/>
      <c r="RL68" s="328"/>
      <c r="RM68" s="328"/>
      <c r="RN68" s="328"/>
      <c r="RO68" s="328"/>
      <c r="RP68" s="328"/>
      <c r="RQ68" s="328"/>
      <c r="RR68" s="328"/>
      <c r="RS68" s="328"/>
      <c r="RT68" s="328"/>
      <c r="RU68" s="328"/>
      <c r="RV68" s="328"/>
      <c r="RW68" s="328"/>
      <c r="RX68" s="328"/>
      <c r="RY68" s="328"/>
      <c r="RZ68" s="328"/>
      <c r="SA68" s="328"/>
      <c r="SB68" s="328"/>
      <c r="SC68" s="328"/>
      <c r="SD68" s="328"/>
      <c r="SE68" s="328"/>
      <c r="SF68" s="328"/>
      <c r="SG68" s="328"/>
      <c r="SH68" s="328"/>
      <c r="SI68" s="328"/>
      <c r="SJ68" s="328"/>
      <c r="SK68" s="328"/>
      <c r="SL68" s="328"/>
      <c r="SM68" s="328"/>
      <c r="SN68" s="328"/>
      <c r="SO68" s="328"/>
      <c r="SP68" s="328"/>
      <c r="SQ68" s="328"/>
      <c r="SR68" s="328"/>
      <c r="SS68" s="328"/>
      <c r="ST68" s="328"/>
      <c r="SU68" s="328"/>
      <c r="SV68" s="328"/>
      <c r="SW68" s="328"/>
      <c r="SX68" s="328"/>
      <c r="SY68" s="328"/>
      <c r="SZ68" s="328"/>
      <c r="TA68" s="328"/>
      <c r="TB68" s="328"/>
      <c r="TC68" s="328"/>
      <c r="TD68" s="328"/>
      <c r="TE68" s="328"/>
      <c r="TF68" s="328"/>
      <c r="TG68" s="328"/>
      <c r="TH68" s="328"/>
      <c r="TI68" s="328"/>
      <c r="TJ68" s="328"/>
      <c r="TK68" s="328"/>
      <c r="TL68" s="328"/>
      <c r="TM68" s="328"/>
      <c r="TN68" s="328"/>
      <c r="TO68" s="328"/>
      <c r="TP68" s="328"/>
      <c r="TQ68" s="328"/>
      <c r="TR68" s="328"/>
      <c r="TS68" s="328"/>
      <c r="TT68" s="328"/>
      <c r="TU68" s="328"/>
      <c r="TV68" s="328"/>
      <c r="TW68" s="328"/>
      <c r="TX68" s="328"/>
      <c r="TY68" s="328"/>
      <c r="TZ68" s="328"/>
      <c r="UA68" s="328"/>
      <c r="UB68" s="328"/>
      <c r="UC68" s="328"/>
      <c r="UD68" s="328"/>
      <c r="UE68" s="328"/>
      <c r="UF68" s="328"/>
      <c r="UG68" s="328"/>
      <c r="UH68" s="328"/>
      <c r="UI68" s="328"/>
      <c r="UJ68" s="328"/>
      <c r="UK68" s="328"/>
      <c r="UL68" s="328"/>
      <c r="UM68" s="328"/>
      <c r="UN68" s="328"/>
      <c r="UO68" s="328"/>
      <c r="UP68" s="328"/>
      <c r="UQ68" s="328"/>
      <c r="UR68" s="328"/>
      <c r="US68" s="328"/>
      <c r="UT68" s="328"/>
      <c r="UU68" s="328"/>
      <c r="UV68" s="328"/>
      <c r="UW68" s="328"/>
      <c r="UX68" s="328"/>
      <c r="UY68" s="328"/>
      <c r="UZ68" s="328"/>
      <c r="VA68" s="328"/>
      <c r="VB68" s="328"/>
      <c r="VC68" s="328"/>
      <c r="VD68" s="328"/>
      <c r="VE68" s="328"/>
      <c r="VF68" s="328"/>
      <c r="VG68" s="328"/>
      <c r="VH68" s="328"/>
      <c r="VI68" s="328"/>
      <c r="VJ68" s="328"/>
      <c r="VK68" s="328"/>
      <c r="VL68" s="328"/>
      <c r="VM68" s="328"/>
      <c r="VN68" s="328"/>
      <c r="VO68" s="328"/>
      <c r="VP68" s="328"/>
      <c r="VQ68" s="328"/>
      <c r="VR68" s="328"/>
      <c r="VS68" s="328"/>
      <c r="VT68" s="328"/>
      <c r="VU68" s="328"/>
      <c r="VV68" s="328"/>
      <c r="VW68" s="328"/>
      <c r="VX68" s="328"/>
      <c r="VY68" s="328"/>
      <c r="VZ68" s="328"/>
      <c r="WA68" s="328"/>
      <c r="WB68" s="328"/>
      <c r="WC68" s="328"/>
      <c r="WD68" s="328"/>
      <c r="WE68" s="328"/>
      <c r="WF68" s="328"/>
      <c r="WG68" s="328"/>
      <c r="WH68" s="328"/>
      <c r="WI68" s="328"/>
      <c r="WJ68" s="328"/>
      <c r="WK68" s="328"/>
      <c r="WL68" s="328"/>
      <c r="WM68" s="328"/>
      <c r="WN68" s="328"/>
      <c r="WO68" s="328"/>
      <c r="WP68" s="328"/>
      <c r="WQ68" s="328"/>
      <c r="WR68" s="328"/>
      <c r="WS68" s="328"/>
      <c r="WT68" s="328"/>
      <c r="WU68" s="328"/>
      <c r="WV68" s="328"/>
      <c r="WW68" s="328"/>
      <c r="WX68" s="328"/>
      <c r="WY68" s="328"/>
      <c r="WZ68" s="328"/>
      <c r="XA68" s="328"/>
      <c r="XB68" s="328"/>
      <c r="XC68" s="328"/>
      <c r="XD68" s="328"/>
      <c r="XE68" s="328"/>
      <c r="XF68" s="328"/>
      <c r="XG68" s="328"/>
      <c r="XH68" s="328"/>
      <c r="XI68" s="328"/>
      <c r="XJ68" s="328"/>
      <c r="XK68" s="328"/>
      <c r="XL68" s="328"/>
      <c r="XM68" s="328"/>
      <c r="XN68" s="328"/>
      <c r="XO68" s="328"/>
      <c r="XP68" s="328"/>
      <c r="XQ68" s="328"/>
      <c r="XR68" s="328"/>
      <c r="XS68" s="328"/>
      <c r="XT68" s="328"/>
      <c r="XU68" s="328"/>
      <c r="XV68" s="328"/>
      <c r="XW68" s="328"/>
      <c r="XX68" s="328"/>
      <c r="XY68" s="328"/>
      <c r="XZ68" s="328"/>
      <c r="YA68" s="328"/>
      <c r="YB68" s="328"/>
      <c r="YC68" s="328"/>
      <c r="YD68" s="328"/>
      <c r="YE68" s="328"/>
      <c r="YF68" s="328"/>
      <c r="YG68" s="328"/>
      <c r="YH68" s="328"/>
      <c r="YI68" s="328"/>
      <c r="YJ68" s="328"/>
      <c r="YK68" s="328"/>
      <c r="YL68" s="328"/>
      <c r="YM68" s="328"/>
      <c r="YN68" s="328"/>
      <c r="YO68" s="328"/>
      <c r="YP68" s="328"/>
      <c r="YQ68" s="328"/>
      <c r="YR68" s="328"/>
      <c r="YS68" s="328"/>
      <c r="YT68" s="328"/>
      <c r="YU68" s="328"/>
      <c r="YV68" s="328"/>
      <c r="YW68" s="328"/>
      <c r="YX68" s="328"/>
      <c r="YY68" s="328"/>
      <c r="YZ68" s="328"/>
      <c r="ZA68" s="328"/>
      <c r="ZB68" s="328"/>
      <c r="ZC68" s="328"/>
      <c r="ZD68" s="328"/>
      <c r="ZE68" s="328"/>
      <c r="ZF68" s="328"/>
      <c r="ZG68" s="328"/>
      <c r="ZH68" s="328"/>
      <c r="ZI68" s="328"/>
      <c r="ZJ68" s="328"/>
      <c r="ZK68" s="328"/>
      <c r="ZL68" s="328"/>
      <c r="ZM68" s="328"/>
      <c r="ZN68" s="328"/>
      <c r="ZO68" s="328"/>
      <c r="ZP68" s="328"/>
      <c r="ZQ68" s="328"/>
      <c r="ZR68" s="328"/>
      <c r="ZS68" s="328"/>
      <c r="ZT68" s="328"/>
      <c r="ZU68" s="328"/>
      <c r="ZV68" s="328"/>
      <c r="ZW68" s="328"/>
      <c r="ZX68" s="328"/>
      <c r="ZY68" s="328"/>
      <c r="ZZ68" s="328"/>
      <c r="AAA68" s="328"/>
      <c r="AAB68" s="328"/>
      <c r="AAC68" s="328"/>
      <c r="AAD68" s="328"/>
      <c r="AAE68" s="328"/>
      <c r="AAF68" s="328"/>
      <c r="AAG68" s="328"/>
      <c r="AAH68" s="328"/>
      <c r="AAI68" s="328"/>
      <c r="AAJ68" s="328"/>
      <c r="AAK68" s="328"/>
      <c r="AAL68" s="328"/>
      <c r="AAM68" s="328"/>
      <c r="AAN68" s="328"/>
      <c r="AAO68" s="328"/>
      <c r="AAP68" s="328"/>
      <c r="AAQ68" s="328"/>
      <c r="AAR68" s="328"/>
      <c r="AAS68" s="328"/>
      <c r="AAT68" s="328"/>
      <c r="AAU68" s="328"/>
      <c r="AAV68" s="328"/>
      <c r="AAW68" s="328"/>
      <c r="AAX68" s="328"/>
      <c r="AAY68" s="328"/>
      <c r="AAZ68" s="328"/>
      <c r="ABA68" s="328"/>
      <c r="ABB68" s="328"/>
      <c r="ABC68" s="328"/>
      <c r="ABD68" s="328"/>
      <c r="ABE68" s="328"/>
      <c r="ABF68" s="328"/>
      <c r="ABG68" s="328"/>
      <c r="ABH68" s="328"/>
      <c r="ABI68" s="328"/>
      <c r="ABJ68" s="328"/>
      <c r="ABK68" s="328"/>
      <c r="ABL68" s="328"/>
      <c r="ABM68" s="328"/>
      <c r="ABN68" s="328"/>
      <c r="ABO68" s="328"/>
      <c r="ABP68" s="328"/>
      <c r="ABQ68" s="328"/>
      <c r="ABR68" s="328"/>
      <c r="ABS68" s="328"/>
      <c r="ABT68" s="328"/>
      <c r="ABU68" s="328"/>
      <c r="ABV68" s="328"/>
      <c r="ABW68" s="328"/>
      <c r="ABX68" s="328"/>
      <c r="ABY68" s="328"/>
      <c r="ABZ68" s="328"/>
      <c r="ACA68" s="328"/>
      <c r="ACB68" s="328"/>
      <c r="ACC68" s="328"/>
      <c r="ACD68" s="328"/>
      <c r="ACE68" s="328"/>
      <c r="ACF68" s="328"/>
      <c r="ACG68" s="328"/>
      <c r="ACH68" s="328"/>
      <c r="ACI68" s="328"/>
      <c r="ACJ68" s="328"/>
      <c r="ACK68" s="328"/>
      <c r="ACL68" s="328"/>
      <c r="ACM68" s="328"/>
      <c r="ACN68" s="328"/>
      <c r="ACO68" s="328"/>
      <c r="ACP68" s="328"/>
      <c r="ACQ68" s="328"/>
      <c r="ACR68" s="328"/>
      <c r="ACS68" s="328"/>
      <c r="ACT68" s="328"/>
      <c r="ACU68" s="328"/>
      <c r="ACV68" s="328"/>
      <c r="ACW68" s="328"/>
      <c r="ACX68" s="328"/>
      <c r="ACY68" s="328"/>
      <c r="ACZ68" s="328"/>
      <c r="ADA68" s="328"/>
      <c r="ADB68" s="328"/>
      <c r="ADC68" s="328"/>
      <c r="ADD68" s="328"/>
      <c r="ADE68" s="328"/>
      <c r="ADF68" s="328"/>
      <c r="ADG68" s="328"/>
      <c r="ADH68" s="328"/>
      <c r="ADI68" s="328"/>
      <c r="ADJ68" s="328"/>
      <c r="ADK68" s="328"/>
      <c r="ADL68" s="328"/>
      <c r="ADM68" s="328"/>
      <c r="ADN68" s="328"/>
      <c r="ADO68" s="328"/>
      <c r="ADP68" s="328"/>
      <c r="ADQ68" s="328"/>
      <c r="ADR68" s="328"/>
      <c r="ADS68" s="328"/>
      <c r="ADT68" s="328"/>
      <c r="ADU68" s="328"/>
      <c r="ADV68" s="328"/>
      <c r="ADW68" s="328"/>
      <c r="ADX68" s="328"/>
      <c r="ADY68" s="328"/>
      <c r="ADZ68" s="328"/>
      <c r="AEA68" s="328"/>
      <c r="AEB68" s="328"/>
      <c r="AEC68" s="328"/>
      <c r="AED68" s="328"/>
      <c r="AEE68" s="328"/>
      <c r="AEF68" s="328"/>
      <c r="AEG68" s="328"/>
      <c r="AEH68" s="328"/>
      <c r="AEI68" s="328"/>
      <c r="AEJ68" s="328"/>
      <c r="AEK68" s="328"/>
      <c r="AEL68" s="328"/>
      <c r="AEM68" s="328"/>
      <c r="AEN68" s="328"/>
      <c r="AEO68" s="328"/>
      <c r="AEP68" s="328"/>
      <c r="AEQ68" s="328"/>
      <c r="AER68" s="328"/>
      <c r="AES68" s="328"/>
      <c r="AET68" s="328"/>
      <c r="AEU68" s="328"/>
      <c r="AEV68" s="328"/>
      <c r="AEW68" s="328"/>
      <c r="AEX68" s="328"/>
      <c r="AEY68" s="328"/>
      <c r="AEZ68" s="328"/>
      <c r="AFA68" s="328"/>
      <c r="AFB68" s="328"/>
      <c r="AFC68" s="328"/>
      <c r="AFD68" s="328"/>
      <c r="AFE68" s="328"/>
      <c r="AFF68" s="328"/>
      <c r="AFG68" s="328"/>
      <c r="AFH68" s="328"/>
      <c r="AFI68" s="328"/>
      <c r="AFJ68" s="328"/>
      <c r="AFK68" s="328"/>
      <c r="AFL68" s="328"/>
      <c r="AFM68" s="328"/>
      <c r="AFN68" s="328"/>
      <c r="AFO68" s="328"/>
      <c r="AFP68" s="328"/>
      <c r="AFQ68" s="328"/>
      <c r="AFR68" s="328"/>
      <c r="AFS68" s="328"/>
      <c r="AFT68" s="328"/>
      <c r="AFU68" s="328"/>
      <c r="AFV68" s="328"/>
      <c r="AFW68" s="328"/>
      <c r="AFX68" s="328"/>
      <c r="AFY68" s="328"/>
      <c r="AFZ68" s="328"/>
      <c r="AGA68" s="328"/>
      <c r="AGB68" s="328"/>
      <c r="AGC68" s="328"/>
      <c r="AGD68" s="328"/>
      <c r="AGE68" s="328"/>
      <c r="AGF68" s="328"/>
      <c r="AGG68" s="328"/>
      <c r="AGH68" s="328"/>
      <c r="AGI68" s="328"/>
      <c r="AGJ68" s="328"/>
      <c r="AGK68" s="328"/>
      <c r="AGL68" s="328"/>
      <c r="AGM68" s="328"/>
      <c r="AGN68" s="328"/>
      <c r="AGO68" s="328"/>
      <c r="AGP68" s="328"/>
      <c r="AGQ68" s="328"/>
      <c r="AGR68" s="328"/>
      <c r="AGS68" s="328"/>
      <c r="AGT68" s="328"/>
      <c r="AGU68" s="328"/>
      <c r="AGV68" s="328"/>
      <c r="AGW68" s="328"/>
      <c r="AGX68" s="328"/>
      <c r="AGY68" s="328"/>
      <c r="AGZ68" s="328"/>
      <c r="AHA68" s="328"/>
      <c r="AHB68" s="328"/>
      <c r="AHC68" s="328"/>
      <c r="AHD68" s="328"/>
      <c r="AHE68" s="328"/>
      <c r="AHF68" s="328"/>
      <c r="AHG68" s="328"/>
      <c r="AHH68" s="328"/>
      <c r="AHI68" s="328"/>
      <c r="AHJ68" s="328"/>
      <c r="AHK68" s="328"/>
      <c r="AHL68" s="328"/>
      <c r="AHM68" s="328"/>
      <c r="AHN68" s="328"/>
      <c r="AHO68" s="328"/>
      <c r="AHP68" s="328"/>
      <c r="AHQ68" s="328"/>
      <c r="AHR68" s="328"/>
      <c r="AHS68" s="328"/>
      <c r="AHT68" s="328"/>
      <c r="AHU68" s="328"/>
      <c r="AHV68" s="328"/>
      <c r="AHW68" s="328"/>
      <c r="AHX68" s="328"/>
      <c r="AHY68" s="328"/>
      <c r="AHZ68" s="328"/>
      <c r="AIA68" s="328"/>
      <c r="AIB68" s="328"/>
      <c r="AIC68" s="328"/>
      <c r="AID68" s="328"/>
      <c r="AIE68" s="328"/>
      <c r="AIF68" s="328"/>
      <c r="AIG68" s="328"/>
      <c r="AIH68" s="328"/>
      <c r="AII68" s="328"/>
      <c r="AIJ68" s="328"/>
      <c r="AIK68" s="328"/>
      <c r="AIL68" s="328"/>
      <c r="AIM68" s="328"/>
      <c r="AIN68" s="328"/>
      <c r="AIO68" s="328"/>
      <c r="AIP68" s="328"/>
      <c r="AIQ68" s="328"/>
      <c r="AIR68" s="328"/>
      <c r="AIS68" s="328"/>
      <c r="AIT68" s="328"/>
      <c r="AIU68" s="328"/>
      <c r="AIV68" s="328"/>
      <c r="AIW68" s="328"/>
      <c r="AIX68" s="328"/>
      <c r="AIY68" s="328"/>
      <c r="AIZ68" s="328"/>
      <c r="AJA68" s="328"/>
      <c r="AJB68" s="328"/>
      <c r="AJC68" s="328"/>
      <c r="AJD68" s="328"/>
      <c r="AJE68" s="328"/>
      <c r="AJF68" s="328"/>
      <c r="AJG68" s="328"/>
      <c r="AJH68" s="328"/>
      <c r="AJI68" s="328"/>
      <c r="AJJ68" s="328"/>
      <c r="AJK68" s="328"/>
      <c r="AJL68" s="328"/>
      <c r="AJM68" s="328"/>
      <c r="AJN68" s="328"/>
      <c r="AJO68" s="328"/>
      <c r="AJP68" s="328"/>
      <c r="AJQ68" s="328"/>
      <c r="AJR68" s="328"/>
      <c r="AJS68" s="328"/>
      <c r="AJT68" s="328"/>
      <c r="AJU68" s="328"/>
      <c r="AJV68" s="328"/>
      <c r="AJW68" s="328"/>
      <c r="AJX68" s="328"/>
      <c r="AJY68" s="328"/>
      <c r="AJZ68" s="328"/>
      <c r="AKA68" s="328"/>
      <c r="AKB68" s="328"/>
      <c r="AKC68" s="328"/>
      <c r="AKD68" s="328"/>
      <c r="AKE68" s="328"/>
      <c r="AKF68" s="328"/>
      <c r="AKG68" s="328"/>
      <c r="AKH68" s="328"/>
      <c r="AKI68" s="328"/>
      <c r="AKJ68" s="328"/>
      <c r="AKK68" s="328"/>
      <c r="AKL68" s="328"/>
      <c r="AKM68" s="328"/>
      <c r="AKN68" s="328"/>
      <c r="AKO68" s="328"/>
      <c r="AKP68" s="328"/>
      <c r="AKQ68" s="328"/>
      <c r="AKR68" s="328"/>
      <c r="AKS68" s="328"/>
      <c r="AKT68" s="328"/>
      <c r="AKU68" s="328"/>
      <c r="AKV68" s="328"/>
      <c r="AKW68" s="328"/>
      <c r="AKX68" s="328"/>
      <c r="AKY68" s="328"/>
      <c r="AKZ68" s="328"/>
      <c r="ALA68" s="328"/>
      <c r="ALB68" s="328"/>
      <c r="ALC68" s="328"/>
      <c r="ALD68" s="328"/>
      <c r="ALE68" s="328"/>
      <c r="ALF68" s="328"/>
      <c r="ALG68" s="328"/>
      <c r="ALH68" s="328"/>
      <c r="ALI68" s="328"/>
      <c r="ALJ68" s="328"/>
      <c r="ALK68" s="328"/>
      <c r="ALL68" s="328"/>
      <c r="ALM68" s="328"/>
      <c r="ALN68" s="328"/>
      <c r="ALO68" s="328"/>
      <c r="ALP68" s="328"/>
      <c r="ALQ68" s="328"/>
      <c r="ALR68" s="328"/>
      <c r="ALS68" s="328"/>
      <c r="ALT68" s="328"/>
      <c r="ALU68" s="328"/>
      <c r="ALV68" s="328"/>
      <c r="ALW68" s="328"/>
      <c r="ALX68" s="328"/>
      <c r="ALY68" s="328"/>
      <c r="ALZ68" s="328"/>
      <c r="AMA68" s="328"/>
      <c r="AMB68" s="328"/>
      <c r="AMC68" s="328"/>
      <c r="AMD68" s="328"/>
      <c r="AME68" s="328"/>
      <c r="AMF68" s="328"/>
      <c r="AMG68" s="328"/>
      <c r="AMH68" s="328"/>
      <c r="AMI68" s="328"/>
      <c r="AMJ68" s="328"/>
      <c r="AMK68" s="328"/>
      <c r="AML68" s="328"/>
      <c r="AMM68" s="328"/>
      <c r="AMN68" s="328"/>
      <c r="AMO68" s="328"/>
      <c r="AMP68" s="328"/>
      <c r="AMQ68" s="328"/>
      <c r="AMR68" s="328"/>
      <c r="AMS68" s="328"/>
      <c r="AMT68" s="328"/>
      <c r="AMU68" s="328"/>
      <c r="AMV68" s="328"/>
      <c r="AMW68" s="328"/>
      <c r="AMX68" s="328"/>
      <c r="AMY68" s="328"/>
      <c r="AMZ68" s="328"/>
      <c r="ANA68" s="328"/>
      <c r="ANB68" s="328"/>
      <c r="ANC68" s="328"/>
      <c r="AND68" s="328"/>
      <c r="ANE68" s="328"/>
      <c r="ANF68" s="328"/>
      <c r="ANG68" s="328"/>
      <c r="ANH68" s="328"/>
      <c r="ANI68" s="328"/>
      <c r="ANJ68" s="328"/>
      <c r="ANK68" s="328"/>
      <c r="ANL68" s="328"/>
      <c r="ANM68" s="328"/>
      <c r="ANN68" s="328"/>
      <c r="ANO68" s="328"/>
      <c r="ANP68" s="328"/>
      <c r="ANQ68" s="328"/>
      <c r="ANR68" s="328"/>
      <c r="ANS68" s="328"/>
      <c r="ANT68" s="328"/>
      <c r="ANU68" s="328"/>
      <c r="ANV68" s="328"/>
      <c r="ANW68" s="328"/>
      <c r="ANX68" s="328"/>
      <c r="ANY68" s="328"/>
      <c r="ANZ68" s="328"/>
      <c r="AOA68" s="328"/>
      <c r="AOB68" s="328"/>
      <c r="AOC68" s="328"/>
      <c r="AOD68" s="328"/>
      <c r="AOE68" s="328"/>
      <c r="AOF68" s="328"/>
      <c r="AOG68" s="328"/>
      <c r="AOH68" s="328"/>
      <c r="AOI68" s="328"/>
      <c r="AOJ68" s="328"/>
      <c r="AOK68" s="328"/>
      <c r="AOL68" s="328"/>
      <c r="AOM68" s="328"/>
      <c r="AON68" s="328"/>
      <c r="AOO68" s="328"/>
      <c r="AOP68" s="328"/>
      <c r="AOQ68" s="328"/>
      <c r="AOR68" s="328"/>
      <c r="AOS68" s="328"/>
      <c r="AOT68" s="328"/>
      <c r="AOU68" s="328"/>
      <c r="AOV68" s="328"/>
      <c r="AOW68" s="328"/>
      <c r="AOX68" s="328"/>
      <c r="AOY68" s="328"/>
      <c r="AOZ68" s="328"/>
      <c r="APA68" s="328"/>
      <c r="APB68" s="328"/>
      <c r="APC68" s="328"/>
      <c r="APD68" s="328"/>
      <c r="APE68" s="328"/>
      <c r="APF68" s="328"/>
      <c r="APG68" s="328"/>
      <c r="APH68" s="328"/>
      <c r="API68" s="328"/>
      <c r="APJ68" s="328"/>
      <c r="APK68" s="328"/>
      <c r="APL68" s="328"/>
      <c r="APM68" s="328"/>
      <c r="APN68" s="328"/>
      <c r="APO68" s="328"/>
      <c r="APP68" s="328"/>
      <c r="APQ68" s="328"/>
      <c r="APR68" s="328"/>
      <c r="APS68" s="328"/>
      <c r="APT68" s="328"/>
      <c r="APU68" s="328"/>
      <c r="APV68" s="328"/>
      <c r="APW68" s="328"/>
      <c r="APX68" s="328"/>
      <c r="APY68" s="328"/>
      <c r="APZ68" s="328"/>
      <c r="AQA68" s="328"/>
      <c r="AQB68" s="328"/>
      <c r="AQC68" s="328"/>
      <c r="AQD68" s="328"/>
      <c r="AQE68" s="328"/>
      <c r="AQF68" s="328"/>
      <c r="AQG68" s="328"/>
      <c r="AQH68" s="328"/>
      <c r="AQI68" s="328"/>
      <c r="AQJ68" s="328"/>
      <c r="AQK68" s="328"/>
      <c r="AQL68" s="328"/>
      <c r="AQM68" s="328"/>
      <c r="AQN68" s="328"/>
      <c r="AQO68" s="328"/>
      <c r="AQP68" s="328"/>
      <c r="AQQ68" s="328"/>
      <c r="AQR68" s="328"/>
      <c r="AQS68" s="328"/>
      <c r="AQT68" s="328"/>
      <c r="AQU68" s="328"/>
      <c r="AQV68" s="328"/>
      <c r="AQW68" s="328"/>
      <c r="AQX68" s="328"/>
      <c r="AQY68" s="328"/>
      <c r="AQZ68" s="328"/>
      <c r="ARA68" s="328"/>
      <c r="ARB68" s="328"/>
      <c r="ARC68" s="328"/>
      <c r="ARD68" s="328"/>
      <c r="ARE68" s="328"/>
      <c r="ARF68" s="328"/>
      <c r="ARG68" s="328"/>
      <c r="ARH68" s="328"/>
      <c r="ARI68" s="328"/>
      <c r="ARJ68" s="328"/>
      <c r="ARK68" s="328"/>
      <c r="ARL68" s="328"/>
      <c r="ARM68" s="328"/>
      <c r="ARN68" s="328"/>
      <c r="ARO68" s="328"/>
      <c r="ARP68" s="328"/>
      <c r="ARQ68" s="328"/>
      <c r="ARR68" s="328"/>
      <c r="ARS68" s="328"/>
      <c r="ART68" s="328"/>
      <c r="ARU68" s="328"/>
      <c r="ARV68" s="328"/>
      <c r="ARW68" s="328"/>
      <c r="ARX68" s="328"/>
      <c r="ARY68" s="328"/>
      <c r="ARZ68" s="328"/>
      <c r="ASA68" s="328"/>
      <c r="ASB68" s="328"/>
      <c r="ASC68" s="328"/>
      <c r="ASD68" s="328"/>
      <c r="ASE68" s="328"/>
      <c r="ASF68" s="328"/>
      <c r="ASG68" s="328"/>
      <c r="ASH68" s="328"/>
      <c r="ASI68" s="328"/>
      <c r="ASJ68" s="328"/>
      <c r="ASK68" s="328"/>
      <c r="ASL68" s="328"/>
      <c r="ASM68" s="328"/>
      <c r="ASN68" s="328"/>
      <c r="ASO68" s="328"/>
      <c r="ASP68" s="328"/>
      <c r="ASQ68" s="328"/>
      <c r="ASR68" s="328"/>
      <c r="ASS68" s="328"/>
      <c r="AST68" s="328"/>
      <c r="ASU68" s="328"/>
      <c r="ASV68" s="328"/>
      <c r="ASW68" s="328"/>
      <c r="ASX68" s="328"/>
      <c r="ASY68" s="328"/>
      <c r="ASZ68" s="328"/>
      <c r="ATA68" s="328"/>
      <c r="ATB68" s="328"/>
      <c r="ATC68" s="328"/>
      <c r="ATD68" s="328"/>
      <c r="ATE68" s="328"/>
      <c r="ATF68" s="328"/>
      <c r="ATG68" s="328"/>
      <c r="ATH68" s="328"/>
      <c r="ATI68" s="328"/>
      <c r="ATJ68" s="328"/>
      <c r="ATK68" s="328"/>
      <c r="ATL68" s="328"/>
      <c r="ATM68" s="328"/>
      <c r="ATN68" s="328"/>
      <c r="ATO68" s="328"/>
      <c r="ATP68" s="328"/>
      <c r="ATQ68" s="328"/>
      <c r="ATR68" s="328"/>
      <c r="ATS68" s="328"/>
      <c r="ATT68" s="328"/>
      <c r="ATU68" s="328"/>
      <c r="ATV68" s="328"/>
      <c r="ATW68" s="328"/>
      <c r="ATX68" s="328"/>
      <c r="ATY68" s="328"/>
      <c r="ATZ68" s="328"/>
      <c r="AUA68" s="328"/>
      <c r="AUB68" s="328"/>
      <c r="AUC68" s="328"/>
      <c r="AUD68" s="328"/>
      <c r="AUE68" s="328"/>
      <c r="AUF68" s="328"/>
      <c r="AUG68" s="328"/>
      <c r="AUH68" s="328"/>
      <c r="AUI68" s="328"/>
      <c r="AUJ68" s="328"/>
      <c r="AUK68" s="328"/>
      <c r="AUL68" s="328"/>
      <c r="AUM68" s="328"/>
      <c r="AUN68" s="328"/>
      <c r="AUO68" s="328"/>
      <c r="AUP68" s="328"/>
      <c r="AUQ68" s="328"/>
      <c r="AUR68" s="328"/>
      <c r="AUS68" s="328"/>
      <c r="AUT68" s="328"/>
      <c r="AUU68" s="328"/>
      <c r="AUV68" s="328"/>
      <c r="AUW68" s="328"/>
      <c r="AUX68" s="328"/>
      <c r="AUY68" s="328"/>
      <c r="AUZ68" s="328"/>
      <c r="AVA68" s="328"/>
      <c r="AVB68" s="328"/>
      <c r="AVC68" s="328"/>
      <c r="AVD68" s="328"/>
      <c r="AVE68" s="328"/>
      <c r="AVF68" s="328"/>
      <c r="AVG68" s="328"/>
      <c r="AVH68" s="328"/>
      <c r="AVI68" s="328"/>
      <c r="AVJ68" s="328"/>
      <c r="AVK68" s="328"/>
      <c r="AVL68" s="328"/>
      <c r="AVM68" s="328"/>
      <c r="AVN68" s="328"/>
      <c r="AVO68" s="328"/>
      <c r="AVP68" s="328"/>
      <c r="AVQ68" s="328"/>
      <c r="AVR68" s="328"/>
      <c r="AVS68" s="328"/>
      <c r="AVT68" s="328"/>
      <c r="AVU68" s="328"/>
      <c r="AVV68" s="328"/>
      <c r="AVW68" s="328"/>
      <c r="AVX68" s="328"/>
      <c r="AVY68" s="328"/>
      <c r="AVZ68" s="328"/>
      <c r="AWA68" s="328"/>
      <c r="AWB68" s="328"/>
      <c r="AWC68" s="328"/>
      <c r="AWD68" s="328"/>
      <c r="AWE68" s="328"/>
      <c r="AWF68" s="328"/>
      <c r="AWG68" s="328"/>
      <c r="AWH68" s="328"/>
      <c r="AWI68" s="328"/>
      <c r="AWJ68" s="328"/>
      <c r="AWK68" s="328"/>
      <c r="AWL68" s="328"/>
      <c r="AWM68" s="328"/>
      <c r="AWN68" s="328"/>
      <c r="AWO68" s="328"/>
      <c r="AWP68" s="328"/>
      <c r="AWQ68" s="328"/>
      <c r="AWR68" s="328"/>
      <c r="AWS68" s="328"/>
      <c r="AWT68" s="328"/>
      <c r="AWU68" s="328"/>
      <c r="AWV68" s="328"/>
      <c r="AWW68" s="328"/>
      <c r="AWX68" s="328"/>
      <c r="AWY68" s="328"/>
      <c r="AWZ68" s="328"/>
      <c r="AXA68" s="328"/>
      <c r="AXB68" s="328"/>
      <c r="AXC68" s="328"/>
      <c r="AXD68" s="328"/>
      <c r="AXE68" s="328"/>
      <c r="AXF68" s="328"/>
      <c r="AXG68" s="328"/>
      <c r="AXH68" s="328"/>
      <c r="AXI68" s="328"/>
      <c r="AXJ68" s="328"/>
      <c r="AXK68" s="328"/>
      <c r="AXL68" s="328"/>
      <c r="AXM68" s="328"/>
      <c r="AXN68" s="328"/>
      <c r="AXO68" s="328"/>
      <c r="AXP68" s="328"/>
      <c r="AXQ68" s="328"/>
      <c r="AXR68" s="328"/>
      <c r="AXS68" s="328"/>
      <c r="AXT68" s="328"/>
      <c r="AXU68" s="328"/>
      <c r="AXV68" s="328"/>
      <c r="AXW68" s="328"/>
      <c r="AXX68" s="328"/>
      <c r="AXY68" s="328"/>
      <c r="AXZ68" s="328"/>
      <c r="AYA68" s="328"/>
      <c r="AYB68" s="328"/>
      <c r="AYC68" s="328"/>
      <c r="AYD68" s="328"/>
      <c r="AYE68" s="328"/>
      <c r="AYF68" s="328"/>
      <c r="AYG68" s="328"/>
      <c r="AYH68" s="328"/>
      <c r="AYI68" s="328"/>
      <c r="AYJ68" s="328"/>
      <c r="AYK68" s="328"/>
      <c r="AYL68" s="328"/>
      <c r="AYM68" s="328"/>
      <c r="AYN68" s="328"/>
      <c r="AYO68" s="328"/>
      <c r="AYP68" s="328"/>
      <c r="AYQ68" s="328"/>
      <c r="AYR68" s="328"/>
      <c r="AYS68" s="328"/>
      <c r="AYT68" s="328"/>
      <c r="AYU68" s="328"/>
      <c r="AYV68" s="328"/>
      <c r="AYW68" s="328"/>
      <c r="AYX68" s="328"/>
      <c r="AYY68" s="328"/>
      <c r="AYZ68" s="328"/>
      <c r="AZA68" s="328"/>
      <c r="AZB68" s="328"/>
      <c r="AZC68" s="328"/>
      <c r="AZD68" s="328"/>
      <c r="AZE68" s="328"/>
      <c r="AZF68" s="328"/>
      <c r="AZG68" s="328"/>
      <c r="AZH68" s="328"/>
      <c r="AZI68" s="328"/>
      <c r="AZJ68" s="328"/>
      <c r="AZK68" s="328"/>
      <c r="AZL68" s="328"/>
      <c r="AZM68" s="328"/>
      <c r="AZN68" s="328"/>
      <c r="AZO68" s="328"/>
      <c r="AZP68" s="328"/>
      <c r="AZQ68" s="328"/>
      <c r="AZR68" s="328"/>
      <c r="AZS68" s="328"/>
      <c r="AZT68" s="328"/>
      <c r="AZU68" s="328"/>
      <c r="AZV68" s="328"/>
      <c r="AZW68" s="328"/>
      <c r="AZX68" s="328"/>
      <c r="AZY68" s="328"/>
      <c r="AZZ68" s="328"/>
      <c r="BAA68" s="328"/>
      <c r="BAB68" s="328"/>
      <c r="BAC68" s="328"/>
      <c r="BAD68" s="328"/>
      <c r="BAE68" s="328"/>
      <c r="BAF68" s="328"/>
      <c r="BAG68" s="328"/>
      <c r="BAH68" s="328"/>
      <c r="BAI68" s="328"/>
      <c r="BAJ68" s="328"/>
      <c r="BAK68" s="328"/>
      <c r="BAL68" s="328"/>
      <c r="BAM68" s="328"/>
      <c r="BAN68" s="328"/>
      <c r="BAO68" s="328"/>
      <c r="BAP68" s="328"/>
      <c r="BAQ68" s="328"/>
      <c r="BAR68" s="328"/>
      <c r="BAS68" s="328"/>
      <c r="BAT68" s="328"/>
      <c r="BAU68" s="328"/>
      <c r="BAV68" s="328"/>
      <c r="BAW68" s="328"/>
      <c r="BAX68" s="328"/>
      <c r="BAY68" s="328"/>
      <c r="BAZ68" s="328"/>
      <c r="BBA68" s="328"/>
      <c r="BBB68" s="328"/>
      <c r="BBC68" s="328"/>
      <c r="BBD68" s="328"/>
      <c r="BBE68" s="328"/>
      <c r="BBF68" s="328"/>
      <c r="BBG68" s="328"/>
      <c r="BBH68" s="328"/>
      <c r="BBI68" s="328"/>
      <c r="BBJ68" s="328"/>
      <c r="BBK68" s="328"/>
      <c r="BBL68" s="328"/>
      <c r="BBM68" s="328"/>
      <c r="BBN68" s="328"/>
      <c r="BBO68" s="328"/>
      <c r="BBP68" s="328"/>
      <c r="BBQ68" s="328"/>
      <c r="BBR68" s="328"/>
      <c r="BBS68" s="328"/>
      <c r="BBT68" s="328"/>
      <c r="BBU68" s="328"/>
      <c r="BBV68" s="328"/>
      <c r="BBW68" s="328"/>
      <c r="BBX68" s="328"/>
      <c r="BBY68" s="328"/>
      <c r="BBZ68" s="328"/>
      <c r="BCA68" s="328"/>
      <c r="BCB68" s="328"/>
      <c r="BCC68" s="328"/>
      <c r="BCD68" s="328"/>
      <c r="BCE68" s="328"/>
      <c r="BCF68" s="328"/>
      <c r="BCG68" s="328"/>
      <c r="BCH68" s="328"/>
      <c r="BCI68" s="328"/>
      <c r="BCJ68" s="328"/>
      <c r="BCK68" s="328"/>
      <c r="BCL68" s="328"/>
      <c r="BCM68" s="328"/>
      <c r="BCN68" s="328"/>
      <c r="BCO68" s="328"/>
      <c r="BCP68" s="328"/>
      <c r="BCQ68" s="328"/>
      <c r="BCR68" s="328"/>
      <c r="BCS68" s="328"/>
      <c r="BCT68" s="328"/>
      <c r="BCU68" s="328"/>
      <c r="BCV68" s="328"/>
      <c r="BCW68" s="328"/>
      <c r="BCX68" s="328"/>
      <c r="BCY68" s="328"/>
      <c r="BCZ68" s="328"/>
      <c r="BDA68" s="328"/>
      <c r="BDB68" s="328"/>
      <c r="BDC68" s="328"/>
      <c r="BDD68" s="328"/>
      <c r="BDE68" s="328"/>
      <c r="BDF68" s="328"/>
      <c r="BDG68" s="328"/>
      <c r="BDH68" s="328"/>
      <c r="BDI68" s="328"/>
      <c r="BDJ68" s="328"/>
      <c r="BDK68" s="328"/>
      <c r="BDL68" s="328"/>
      <c r="BDM68" s="328"/>
      <c r="BDN68" s="328"/>
      <c r="BDO68" s="328"/>
      <c r="BDP68" s="328"/>
      <c r="BDQ68" s="328"/>
      <c r="BDR68" s="328"/>
      <c r="BDS68" s="328"/>
      <c r="BDT68" s="328"/>
      <c r="BDU68" s="328"/>
      <c r="BDV68" s="328"/>
      <c r="BDW68" s="328"/>
      <c r="BDX68" s="328"/>
      <c r="BDY68" s="328"/>
      <c r="BDZ68" s="328"/>
      <c r="BEA68" s="328"/>
      <c r="BEB68" s="328"/>
      <c r="BEC68" s="328"/>
      <c r="BED68" s="328"/>
      <c r="BEE68" s="328"/>
      <c r="BEF68" s="328"/>
      <c r="BEG68" s="328"/>
      <c r="BEH68" s="328"/>
      <c r="BEI68" s="328"/>
      <c r="BEJ68" s="328"/>
      <c r="BEK68" s="328"/>
      <c r="BEL68" s="328"/>
      <c r="BEM68" s="328"/>
      <c r="BEN68" s="328"/>
      <c r="BEO68" s="328"/>
      <c r="BEP68" s="328"/>
      <c r="BEQ68" s="328"/>
      <c r="BER68" s="328"/>
      <c r="BES68" s="328"/>
      <c r="BET68" s="328"/>
      <c r="BEU68" s="328"/>
      <c r="BEV68" s="328"/>
      <c r="BEW68" s="328"/>
      <c r="BEX68" s="328"/>
      <c r="BEY68" s="328"/>
      <c r="BEZ68" s="328"/>
      <c r="BFA68" s="328"/>
      <c r="BFB68" s="328"/>
      <c r="BFC68" s="328"/>
      <c r="BFD68" s="328"/>
      <c r="BFE68" s="328"/>
      <c r="BFF68" s="328"/>
      <c r="BFG68" s="328"/>
      <c r="BFH68" s="328"/>
      <c r="BFI68" s="328"/>
      <c r="BFJ68" s="328"/>
      <c r="BFK68" s="328"/>
      <c r="BFL68" s="328"/>
      <c r="BFM68" s="328"/>
      <c r="BFN68" s="328"/>
      <c r="BFO68" s="328"/>
      <c r="BFP68" s="328"/>
      <c r="BFQ68" s="328"/>
      <c r="BFR68" s="328"/>
      <c r="BFS68" s="328"/>
      <c r="BFT68" s="328"/>
      <c r="BFU68" s="328"/>
      <c r="BFV68" s="328"/>
      <c r="BFW68" s="328"/>
      <c r="BFX68" s="328"/>
      <c r="BFY68" s="328"/>
      <c r="BFZ68" s="328"/>
      <c r="BGA68" s="328"/>
      <c r="BGB68" s="328"/>
      <c r="BGC68" s="328"/>
      <c r="BGD68" s="328"/>
      <c r="BGE68" s="328"/>
      <c r="BGF68" s="328"/>
      <c r="BGG68" s="328"/>
      <c r="BGH68" s="328"/>
      <c r="BGI68" s="328"/>
      <c r="BGJ68" s="328"/>
      <c r="BGK68" s="328"/>
      <c r="BGL68" s="328"/>
      <c r="BGM68" s="328"/>
      <c r="BGN68" s="328"/>
      <c r="BGO68" s="328"/>
      <c r="BGP68" s="328"/>
      <c r="BGQ68" s="328"/>
      <c r="BGR68" s="328"/>
      <c r="BGS68" s="328"/>
      <c r="BGT68" s="328"/>
      <c r="BGU68" s="328"/>
      <c r="BGV68" s="328"/>
      <c r="BGW68" s="328"/>
      <c r="BGX68" s="328"/>
      <c r="BGY68" s="328"/>
      <c r="BGZ68" s="328"/>
      <c r="BHA68" s="328"/>
      <c r="BHB68" s="328"/>
      <c r="BHC68" s="328"/>
      <c r="BHD68" s="328"/>
      <c r="BHE68" s="328"/>
      <c r="BHF68" s="328"/>
      <c r="BHG68" s="328"/>
      <c r="BHH68" s="328"/>
      <c r="BHI68" s="328"/>
      <c r="BHJ68" s="328"/>
      <c r="BHK68" s="328"/>
      <c r="BHL68" s="328"/>
      <c r="BHM68" s="328"/>
      <c r="BHN68" s="328"/>
      <c r="BHO68" s="328"/>
      <c r="BHP68" s="328"/>
      <c r="BHQ68" s="328"/>
      <c r="BHR68" s="328"/>
      <c r="BHS68" s="328"/>
      <c r="BHT68" s="328"/>
      <c r="BHU68" s="328"/>
      <c r="BHV68" s="328"/>
      <c r="BHW68" s="328"/>
      <c r="BHX68" s="328"/>
      <c r="BHY68" s="328"/>
      <c r="BHZ68" s="328"/>
      <c r="BIA68" s="328"/>
      <c r="BIB68" s="328"/>
      <c r="BIC68" s="328"/>
      <c r="BID68" s="328"/>
      <c r="BIE68" s="328"/>
      <c r="BIF68" s="328"/>
      <c r="BIG68" s="328"/>
      <c r="BIH68" s="328"/>
      <c r="BII68" s="328"/>
      <c r="BIJ68" s="328"/>
      <c r="BIK68" s="328"/>
      <c r="BIL68" s="328"/>
      <c r="BIM68" s="328"/>
      <c r="BIN68" s="328"/>
      <c r="BIO68" s="328"/>
      <c r="BIP68" s="328"/>
      <c r="BIQ68" s="328"/>
      <c r="BIR68" s="328"/>
      <c r="BIS68" s="328"/>
      <c r="BIT68" s="328"/>
      <c r="BIU68" s="328"/>
      <c r="BIV68" s="328"/>
      <c r="BIW68" s="328"/>
      <c r="BIX68" s="328"/>
      <c r="BIY68" s="328"/>
      <c r="BIZ68" s="328"/>
      <c r="BJA68" s="328"/>
      <c r="BJB68" s="328"/>
      <c r="BJC68" s="328"/>
      <c r="BJD68" s="328"/>
      <c r="BJE68" s="328"/>
      <c r="BJF68" s="328"/>
      <c r="BJG68" s="328"/>
      <c r="BJH68" s="328"/>
      <c r="BJI68" s="328"/>
      <c r="BJJ68" s="328"/>
      <c r="BJK68" s="328"/>
      <c r="BJL68" s="328"/>
      <c r="BJM68" s="328"/>
      <c r="BJN68" s="328"/>
      <c r="BJO68" s="328"/>
      <c r="BJP68" s="328"/>
      <c r="BJQ68" s="328"/>
      <c r="BJR68" s="328"/>
      <c r="BJS68" s="328"/>
      <c r="BJT68" s="328"/>
      <c r="BJU68" s="328"/>
      <c r="BJV68" s="328"/>
      <c r="BJW68" s="328"/>
      <c r="BJX68" s="328"/>
      <c r="BJY68" s="328"/>
      <c r="BJZ68" s="328"/>
      <c r="BKA68" s="328"/>
      <c r="BKB68" s="328"/>
      <c r="BKC68" s="328"/>
      <c r="BKD68" s="328"/>
      <c r="BKE68" s="328"/>
      <c r="BKF68" s="328"/>
      <c r="BKG68" s="328"/>
      <c r="BKH68" s="328"/>
      <c r="BKI68" s="328"/>
      <c r="BKJ68" s="328"/>
      <c r="BKK68" s="328"/>
      <c r="BKL68" s="328"/>
      <c r="BKM68" s="328"/>
      <c r="BKN68" s="328"/>
      <c r="BKO68" s="328"/>
      <c r="BKP68" s="328"/>
      <c r="BKQ68" s="328"/>
      <c r="BKR68" s="328"/>
      <c r="BKS68" s="328"/>
      <c r="BKT68" s="328"/>
      <c r="BKU68" s="328"/>
      <c r="BKV68" s="328"/>
      <c r="BKW68" s="328"/>
      <c r="BKX68" s="328"/>
      <c r="BKY68" s="328"/>
      <c r="BKZ68" s="328"/>
      <c r="BLA68" s="328"/>
      <c r="BLB68" s="328"/>
      <c r="BLC68" s="328"/>
      <c r="BLD68" s="328"/>
      <c r="BLE68" s="328"/>
      <c r="BLF68" s="328"/>
      <c r="BLG68" s="328"/>
      <c r="BLH68" s="328"/>
      <c r="BLI68" s="328"/>
      <c r="BLJ68" s="328"/>
      <c r="BLK68" s="328"/>
      <c r="BLL68" s="328"/>
      <c r="BLM68" s="328"/>
      <c r="BLN68" s="328"/>
      <c r="BLO68" s="328"/>
      <c r="BLP68" s="328"/>
      <c r="BLQ68" s="328"/>
      <c r="BLR68" s="328"/>
      <c r="BLS68" s="328"/>
      <c r="BLT68" s="328"/>
      <c r="BLU68" s="328"/>
      <c r="BLV68" s="328"/>
      <c r="BLW68" s="328"/>
      <c r="BLX68" s="328"/>
      <c r="BLY68" s="328"/>
      <c r="BLZ68" s="328"/>
      <c r="BMA68" s="328"/>
      <c r="BMB68" s="328"/>
      <c r="BMC68" s="328"/>
      <c r="BMD68" s="328"/>
      <c r="BME68" s="328"/>
      <c r="BMF68" s="328"/>
      <c r="BMG68" s="328"/>
      <c r="BMH68" s="328"/>
      <c r="BMI68" s="328"/>
      <c r="BMJ68" s="328"/>
      <c r="BMK68" s="328"/>
      <c r="BML68" s="328"/>
      <c r="BMM68" s="328"/>
      <c r="BMN68" s="328"/>
      <c r="BMO68" s="328"/>
      <c r="BMP68" s="328"/>
      <c r="BMQ68" s="328"/>
      <c r="BMR68" s="328"/>
      <c r="BMS68" s="328"/>
      <c r="BMT68" s="328"/>
      <c r="BMU68" s="328"/>
      <c r="BMV68" s="328"/>
      <c r="BMW68" s="328"/>
      <c r="BMX68" s="328"/>
      <c r="BMY68" s="328"/>
      <c r="BMZ68" s="328"/>
      <c r="BNA68" s="328"/>
      <c r="BNB68" s="328"/>
      <c r="BNC68" s="328"/>
      <c r="BND68" s="328"/>
      <c r="BNE68" s="328"/>
      <c r="BNF68" s="328"/>
      <c r="BNG68" s="328"/>
      <c r="BNH68" s="328"/>
      <c r="BNI68" s="328"/>
      <c r="BNJ68" s="328"/>
      <c r="BNK68" s="328"/>
      <c r="BNL68" s="328"/>
      <c r="BNM68" s="328"/>
      <c r="BNN68" s="328"/>
      <c r="BNO68" s="328"/>
      <c r="BNP68" s="328"/>
      <c r="BNQ68" s="328"/>
      <c r="BNR68" s="328"/>
      <c r="BNS68" s="328"/>
      <c r="BNT68" s="328"/>
      <c r="BNU68" s="328"/>
      <c r="BNV68" s="328"/>
      <c r="BNW68" s="328"/>
      <c r="BNX68" s="328"/>
      <c r="BNY68" s="328"/>
      <c r="BNZ68" s="328"/>
      <c r="BOA68" s="328"/>
      <c r="BOB68" s="328"/>
      <c r="BOC68" s="328"/>
      <c r="BOD68" s="328"/>
      <c r="BOE68" s="328"/>
      <c r="BOF68" s="328"/>
      <c r="BOG68" s="328"/>
      <c r="BOH68" s="328"/>
      <c r="BOI68" s="328"/>
      <c r="BOJ68" s="328"/>
      <c r="BOK68" s="328"/>
      <c r="BOL68" s="328"/>
      <c r="BOM68" s="328"/>
      <c r="BON68" s="328"/>
      <c r="BOO68" s="328"/>
      <c r="BOP68" s="328"/>
      <c r="BOQ68" s="328"/>
      <c r="BOR68" s="328"/>
      <c r="BOS68" s="328"/>
      <c r="BOT68" s="328"/>
      <c r="BOU68" s="328"/>
      <c r="BOV68" s="328"/>
      <c r="BOW68" s="328"/>
      <c r="BOX68" s="328"/>
      <c r="BOY68" s="328"/>
      <c r="BOZ68" s="328"/>
      <c r="BPA68" s="328"/>
      <c r="BPB68" s="328"/>
      <c r="BPC68" s="328"/>
      <c r="BPD68" s="328"/>
      <c r="BPE68" s="328"/>
      <c r="BPF68" s="328"/>
      <c r="BPG68" s="328"/>
      <c r="BPH68" s="328"/>
      <c r="BPI68" s="328"/>
      <c r="BPJ68" s="328"/>
      <c r="BPK68" s="328"/>
      <c r="BPL68" s="328"/>
      <c r="BPM68" s="328"/>
      <c r="BPN68" s="328"/>
      <c r="BPO68" s="328"/>
      <c r="BPP68" s="328"/>
      <c r="BPQ68" s="328"/>
      <c r="BPR68" s="328"/>
      <c r="BPS68" s="328"/>
      <c r="BPT68" s="328"/>
      <c r="BPU68" s="328"/>
      <c r="BPV68" s="328"/>
      <c r="BPW68" s="328"/>
      <c r="BPX68" s="328"/>
      <c r="BPY68" s="328"/>
      <c r="BPZ68" s="328"/>
      <c r="BQA68" s="328"/>
      <c r="BQB68" s="328"/>
      <c r="BQC68" s="328"/>
      <c r="BQD68" s="328"/>
      <c r="BQE68" s="328"/>
      <c r="BQF68" s="328"/>
      <c r="BQG68" s="328"/>
      <c r="BQH68" s="328"/>
      <c r="BQI68" s="328"/>
      <c r="BQJ68" s="328"/>
      <c r="BQK68" s="328"/>
      <c r="BQL68" s="328"/>
      <c r="BQM68" s="328"/>
      <c r="BQN68" s="328"/>
      <c r="BQO68" s="328"/>
      <c r="BQP68" s="328"/>
      <c r="BQQ68" s="328"/>
      <c r="BQR68" s="328"/>
      <c r="BQS68" s="328"/>
      <c r="BQT68" s="328"/>
      <c r="BQU68" s="328"/>
      <c r="BQV68" s="328"/>
      <c r="BQW68" s="328"/>
      <c r="BQX68" s="328"/>
      <c r="BQY68" s="328"/>
      <c r="BQZ68" s="328"/>
      <c r="BRA68" s="328"/>
      <c r="BRB68" s="328"/>
      <c r="BRC68" s="328"/>
      <c r="BRD68" s="328"/>
      <c r="BRE68" s="328"/>
      <c r="BRF68" s="328"/>
      <c r="BRG68" s="328"/>
      <c r="BRH68" s="328"/>
      <c r="BRI68" s="328"/>
      <c r="BRJ68" s="328"/>
      <c r="BRK68" s="328"/>
      <c r="BRL68" s="328"/>
      <c r="BRM68" s="328"/>
      <c r="BRN68" s="328"/>
      <c r="BRO68" s="328"/>
      <c r="BRP68" s="328"/>
      <c r="BRQ68" s="328"/>
      <c r="BRR68" s="328"/>
      <c r="BRS68" s="328"/>
      <c r="BRT68" s="328"/>
      <c r="BRU68" s="328"/>
      <c r="BRV68" s="328"/>
      <c r="BRW68" s="328"/>
      <c r="BRX68" s="328"/>
      <c r="BRY68" s="328"/>
      <c r="BRZ68" s="328"/>
      <c r="BSA68" s="328"/>
      <c r="BSB68" s="328"/>
      <c r="BSC68" s="328"/>
      <c r="BSD68" s="328"/>
      <c r="BSE68" s="328"/>
      <c r="BSF68" s="328"/>
      <c r="BSG68" s="328"/>
      <c r="BSH68" s="328"/>
      <c r="BSI68" s="328"/>
      <c r="BSJ68" s="328"/>
      <c r="BSK68" s="328"/>
      <c r="BSL68" s="328"/>
      <c r="BSM68" s="328"/>
      <c r="BSN68" s="328"/>
      <c r="BSO68" s="328"/>
      <c r="BSP68" s="328"/>
      <c r="BSQ68" s="328"/>
      <c r="BSR68" s="328"/>
      <c r="BSS68" s="328"/>
      <c r="BST68" s="328"/>
      <c r="BSU68" s="328"/>
      <c r="BSV68" s="328"/>
      <c r="BSW68" s="328"/>
      <c r="BSX68" s="328"/>
      <c r="BSY68" s="328"/>
      <c r="BSZ68" s="328"/>
      <c r="BTA68" s="328"/>
      <c r="BTB68" s="328"/>
      <c r="BTC68" s="328"/>
      <c r="BTD68" s="328"/>
      <c r="BTE68" s="328"/>
      <c r="BTF68" s="328"/>
      <c r="BTG68" s="328"/>
      <c r="BTH68" s="328"/>
      <c r="BTI68" s="328"/>
      <c r="BTJ68" s="328"/>
      <c r="BTK68" s="328"/>
      <c r="BTL68" s="328"/>
      <c r="BTM68" s="328"/>
      <c r="BTN68" s="328"/>
      <c r="BTO68" s="328"/>
      <c r="BTP68" s="328"/>
      <c r="BTQ68" s="328"/>
      <c r="BTR68" s="328"/>
      <c r="BTS68" s="328"/>
      <c r="BTT68" s="328"/>
      <c r="BTU68" s="328"/>
      <c r="BTV68" s="328"/>
      <c r="BTW68" s="328"/>
      <c r="BTX68" s="328"/>
      <c r="BTY68" s="328"/>
      <c r="BTZ68" s="328"/>
      <c r="BUA68" s="328"/>
      <c r="BUB68" s="328"/>
      <c r="BUC68" s="328"/>
      <c r="BUD68" s="328"/>
      <c r="BUE68" s="328"/>
      <c r="BUF68" s="328"/>
      <c r="BUG68" s="328"/>
      <c r="BUH68" s="328"/>
      <c r="BUI68" s="328"/>
      <c r="BUJ68" s="328"/>
      <c r="BUK68" s="328"/>
      <c r="BUL68" s="328"/>
      <c r="BUM68" s="328"/>
      <c r="BUN68" s="328"/>
      <c r="BUO68" s="328"/>
      <c r="BUP68" s="328"/>
      <c r="BUQ68" s="328"/>
      <c r="BUR68" s="328"/>
      <c r="BUS68" s="328"/>
      <c r="BUT68" s="328"/>
      <c r="BUU68" s="328"/>
      <c r="BUV68" s="328"/>
      <c r="BUW68" s="328"/>
      <c r="BUX68" s="328"/>
      <c r="BUY68" s="328"/>
      <c r="BUZ68" s="328"/>
      <c r="BVA68" s="328"/>
      <c r="BVB68" s="328"/>
      <c r="BVC68" s="328"/>
      <c r="BVD68" s="328"/>
      <c r="BVE68" s="328"/>
      <c r="BVF68" s="328"/>
      <c r="BVG68" s="328"/>
      <c r="BVH68" s="328"/>
      <c r="BVI68" s="328"/>
      <c r="BVJ68" s="328"/>
      <c r="BVK68" s="328"/>
      <c r="BVL68" s="328"/>
      <c r="BVM68" s="328"/>
      <c r="BVN68" s="328"/>
      <c r="BVO68" s="328"/>
      <c r="BVP68" s="328"/>
      <c r="BVQ68" s="328"/>
      <c r="BVR68" s="328"/>
      <c r="BVS68" s="328"/>
      <c r="BVT68" s="328"/>
      <c r="BVU68" s="328"/>
      <c r="BVV68" s="328"/>
      <c r="BVW68" s="328"/>
      <c r="BVX68" s="328"/>
      <c r="BVY68" s="328"/>
      <c r="BVZ68" s="328"/>
      <c r="BWA68" s="328"/>
      <c r="BWB68" s="328"/>
      <c r="BWC68" s="328"/>
      <c r="BWD68" s="328"/>
      <c r="BWE68" s="328"/>
      <c r="BWF68" s="328"/>
      <c r="BWG68" s="328"/>
      <c r="BWH68" s="328"/>
      <c r="BWI68" s="328"/>
      <c r="BWJ68" s="328"/>
      <c r="BWK68" s="328"/>
      <c r="BWL68" s="328"/>
      <c r="BWM68" s="328"/>
      <c r="BWN68" s="328"/>
      <c r="BWO68" s="328"/>
      <c r="BWP68" s="328"/>
      <c r="BWQ68" s="328"/>
      <c r="BWR68" s="328"/>
      <c r="BWS68" s="328"/>
      <c r="BWT68" s="328"/>
      <c r="BWU68" s="328"/>
      <c r="BWV68" s="328"/>
      <c r="BWW68" s="328"/>
      <c r="BWX68" s="328"/>
      <c r="BWY68" s="328"/>
      <c r="BWZ68" s="328"/>
      <c r="BXA68" s="328"/>
      <c r="BXB68" s="328"/>
      <c r="BXC68" s="328"/>
      <c r="BXD68" s="328"/>
      <c r="BXE68" s="328"/>
      <c r="BXF68" s="328"/>
      <c r="BXG68" s="328"/>
      <c r="BXH68" s="328"/>
      <c r="BXI68" s="328"/>
      <c r="BXJ68" s="328"/>
      <c r="BXK68" s="328"/>
      <c r="BXL68" s="328"/>
      <c r="BXM68" s="328"/>
      <c r="BXN68" s="328"/>
      <c r="BXO68" s="328"/>
      <c r="BXP68" s="328"/>
      <c r="BXQ68" s="328"/>
      <c r="BXR68" s="328"/>
      <c r="BXS68" s="328"/>
      <c r="BXT68" s="328"/>
      <c r="BXU68" s="328"/>
      <c r="BXV68" s="328"/>
      <c r="BXW68" s="328"/>
      <c r="BXX68" s="328"/>
      <c r="BXY68" s="328"/>
      <c r="BXZ68" s="328"/>
      <c r="BYA68" s="328"/>
      <c r="BYB68" s="328"/>
      <c r="BYC68" s="328"/>
      <c r="BYD68" s="328"/>
      <c r="BYE68" s="328"/>
      <c r="BYF68" s="328"/>
      <c r="BYG68" s="328"/>
      <c r="BYH68" s="328"/>
      <c r="BYI68" s="328"/>
      <c r="BYJ68" s="328"/>
      <c r="BYK68" s="328"/>
      <c r="BYL68" s="328"/>
      <c r="BYM68" s="328"/>
      <c r="BYN68" s="328"/>
      <c r="BYO68" s="328"/>
      <c r="BYP68" s="328"/>
      <c r="BYQ68" s="328"/>
      <c r="BYR68" s="328"/>
      <c r="BYS68" s="328"/>
      <c r="BYT68" s="328"/>
      <c r="BYU68" s="328"/>
      <c r="BYV68" s="328"/>
      <c r="BYW68" s="328"/>
      <c r="BYX68" s="328"/>
      <c r="BYY68" s="328"/>
      <c r="BYZ68" s="328"/>
      <c r="BZA68" s="328"/>
      <c r="BZB68" s="328"/>
      <c r="BZC68" s="328"/>
      <c r="BZD68" s="328"/>
      <c r="BZE68" s="328"/>
      <c r="BZF68" s="328"/>
      <c r="BZG68" s="328"/>
      <c r="BZH68" s="328"/>
      <c r="BZI68" s="328"/>
      <c r="BZJ68" s="328"/>
      <c r="BZK68" s="328"/>
      <c r="BZL68" s="328"/>
      <c r="BZM68" s="328"/>
      <c r="BZN68" s="328"/>
      <c r="BZO68" s="328"/>
      <c r="BZP68" s="328"/>
      <c r="BZQ68" s="328"/>
      <c r="BZR68" s="328"/>
      <c r="BZS68" s="328"/>
      <c r="BZT68" s="328"/>
      <c r="BZU68" s="328"/>
      <c r="BZV68" s="328"/>
      <c r="BZW68" s="328"/>
      <c r="BZX68" s="328"/>
      <c r="BZY68" s="328"/>
      <c r="BZZ68" s="328"/>
      <c r="CAA68" s="328"/>
      <c r="CAB68" s="328"/>
      <c r="CAC68" s="328"/>
      <c r="CAD68" s="328"/>
      <c r="CAE68" s="328"/>
      <c r="CAF68" s="328"/>
      <c r="CAG68" s="328"/>
      <c r="CAH68" s="328"/>
      <c r="CAI68" s="328"/>
      <c r="CAJ68" s="328"/>
      <c r="CAK68" s="328"/>
      <c r="CAL68" s="328"/>
      <c r="CAM68" s="328"/>
      <c r="CAN68" s="328"/>
      <c r="CAO68" s="328"/>
      <c r="CAP68" s="328"/>
      <c r="CAQ68" s="328"/>
      <c r="CAR68" s="328"/>
      <c r="CAS68" s="328"/>
      <c r="CAT68" s="328"/>
      <c r="CAU68" s="328"/>
      <c r="CAV68" s="328"/>
      <c r="CAW68" s="328"/>
      <c r="CAX68" s="328"/>
      <c r="CAY68" s="328"/>
      <c r="CAZ68" s="328"/>
      <c r="CBA68" s="328"/>
      <c r="CBB68" s="328"/>
      <c r="CBC68" s="328"/>
      <c r="CBD68" s="328"/>
      <c r="CBE68" s="328"/>
      <c r="CBF68" s="328"/>
      <c r="CBG68" s="328"/>
      <c r="CBH68" s="328"/>
      <c r="CBI68" s="328"/>
      <c r="CBJ68" s="328"/>
      <c r="CBK68" s="328"/>
      <c r="CBL68" s="328"/>
      <c r="CBM68" s="328"/>
      <c r="CBN68" s="328"/>
      <c r="CBO68" s="328"/>
      <c r="CBP68" s="328"/>
      <c r="CBQ68" s="328"/>
      <c r="CBR68" s="328"/>
      <c r="CBS68" s="328"/>
      <c r="CBT68" s="328"/>
      <c r="CBU68" s="328"/>
      <c r="CBV68" s="328"/>
      <c r="CBW68" s="328"/>
      <c r="CBX68" s="328"/>
      <c r="CBY68" s="328"/>
      <c r="CBZ68" s="328"/>
      <c r="CCA68" s="328"/>
      <c r="CCB68" s="328"/>
      <c r="CCC68" s="328"/>
      <c r="CCD68" s="328"/>
      <c r="CCE68" s="328"/>
      <c r="CCF68" s="328"/>
      <c r="CCG68" s="328"/>
      <c r="CCH68" s="328"/>
      <c r="CCI68" s="328"/>
      <c r="CCJ68" s="328"/>
      <c r="CCK68" s="328"/>
      <c r="CCL68" s="328"/>
      <c r="CCM68" s="328"/>
      <c r="CCN68" s="328"/>
      <c r="CCO68" s="328"/>
      <c r="CCP68" s="328"/>
      <c r="CCQ68" s="328"/>
      <c r="CCR68" s="328"/>
      <c r="CCS68" s="328"/>
      <c r="CCT68" s="328"/>
      <c r="CCU68" s="328"/>
      <c r="CCV68" s="328"/>
      <c r="CCW68" s="328"/>
      <c r="CCX68" s="328"/>
      <c r="CCY68" s="328"/>
      <c r="CCZ68" s="328"/>
      <c r="CDA68" s="328"/>
      <c r="CDB68" s="328"/>
      <c r="CDC68" s="328"/>
      <c r="CDD68" s="328"/>
      <c r="CDE68" s="328"/>
      <c r="CDF68" s="328"/>
      <c r="CDG68" s="328"/>
      <c r="CDH68" s="328"/>
      <c r="CDI68" s="328"/>
      <c r="CDJ68" s="328"/>
      <c r="CDK68" s="328"/>
      <c r="CDL68" s="328"/>
      <c r="CDM68" s="328"/>
      <c r="CDN68" s="328"/>
      <c r="CDO68" s="328"/>
      <c r="CDP68" s="328"/>
      <c r="CDQ68" s="328"/>
      <c r="CDR68" s="328"/>
      <c r="CDS68" s="328"/>
      <c r="CDT68" s="328"/>
      <c r="CDU68" s="328"/>
      <c r="CDV68" s="328"/>
      <c r="CDW68" s="328"/>
      <c r="CDX68" s="328"/>
      <c r="CDY68" s="328"/>
      <c r="CDZ68" s="328"/>
      <c r="CEA68" s="328"/>
      <c r="CEB68" s="328"/>
      <c r="CEC68" s="328"/>
      <c r="CED68" s="328"/>
      <c r="CEE68" s="328"/>
      <c r="CEF68" s="328"/>
      <c r="CEG68" s="328"/>
      <c r="CEH68" s="328"/>
      <c r="CEI68" s="328"/>
      <c r="CEJ68" s="328"/>
      <c r="CEK68" s="328"/>
      <c r="CEL68" s="328"/>
      <c r="CEM68" s="328"/>
      <c r="CEN68" s="328"/>
      <c r="CEO68" s="328"/>
      <c r="CEP68" s="328"/>
      <c r="CEQ68" s="328"/>
      <c r="CER68" s="328"/>
      <c r="CES68" s="328"/>
      <c r="CET68" s="328"/>
      <c r="CEU68" s="328"/>
      <c r="CEV68" s="328"/>
      <c r="CEW68" s="328"/>
      <c r="CEX68" s="328"/>
      <c r="CEY68" s="328"/>
      <c r="CEZ68" s="328"/>
      <c r="CFA68" s="328"/>
      <c r="CFB68" s="328"/>
      <c r="CFC68" s="328"/>
      <c r="CFD68" s="328"/>
      <c r="CFE68" s="328"/>
      <c r="CFF68" s="328"/>
      <c r="CFG68" s="328"/>
      <c r="CFH68" s="328"/>
      <c r="CFI68" s="328"/>
      <c r="CFJ68" s="328"/>
      <c r="CFK68" s="328"/>
      <c r="CFL68" s="328"/>
      <c r="CFM68" s="328"/>
      <c r="CFN68" s="328"/>
      <c r="CFO68" s="328"/>
      <c r="CFP68" s="328"/>
      <c r="CFQ68" s="328"/>
      <c r="CFR68" s="328"/>
      <c r="CFS68" s="328"/>
      <c r="CFT68" s="328"/>
      <c r="CFU68" s="328"/>
      <c r="CFV68" s="328"/>
      <c r="CFW68" s="328"/>
      <c r="CFX68" s="328"/>
      <c r="CFY68" s="328"/>
      <c r="CFZ68" s="328"/>
      <c r="CGA68" s="328"/>
      <c r="CGB68" s="328"/>
      <c r="CGC68" s="328"/>
      <c r="CGD68" s="328"/>
      <c r="CGE68" s="328"/>
      <c r="CGF68" s="328"/>
      <c r="CGG68" s="328"/>
      <c r="CGH68" s="328"/>
      <c r="CGI68" s="328"/>
      <c r="CGJ68" s="328"/>
      <c r="CGK68" s="328"/>
      <c r="CGL68" s="328"/>
      <c r="CGM68" s="328"/>
      <c r="CGN68" s="328"/>
      <c r="CGO68" s="328"/>
      <c r="CGP68" s="328"/>
      <c r="CGQ68" s="328"/>
      <c r="CGR68" s="328"/>
      <c r="CGS68" s="328"/>
      <c r="CGT68" s="328"/>
      <c r="CGU68" s="328"/>
      <c r="CGV68" s="328"/>
      <c r="CGW68" s="328"/>
      <c r="CGX68" s="328"/>
      <c r="CGY68" s="328"/>
      <c r="CGZ68" s="328"/>
      <c r="CHA68" s="328"/>
      <c r="CHB68" s="328"/>
      <c r="CHC68" s="328"/>
      <c r="CHD68" s="328"/>
      <c r="CHE68" s="328"/>
      <c r="CHF68" s="328"/>
      <c r="CHG68" s="328"/>
      <c r="CHH68" s="328"/>
      <c r="CHI68" s="328"/>
      <c r="CHJ68" s="328"/>
      <c r="CHK68" s="328"/>
      <c r="CHL68" s="328"/>
      <c r="CHM68" s="328"/>
      <c r="CHN68" s="328"/>
      <c r="CHO68" s="328"/>
      <c r="CHP68" s="328"/>
      <c r="CHQ68" s="328"/>
      <c r="CHR68" s="328"/>
      <c r="CHS68" s="328"/>
      <c r="CHT68" s="328"/>
      <c r="CHU68" s="328"/>
      <c r="CHV68" s="328"/>
      <c r="CHW68" s="328"/>
      <c r="CHX68" s="328"/>
      <c r="CHY68" s="328"/>
      <c r="CHZ68" s="328"/>
      <c r="CIA68" s="328"/>
      <c r="CIB68" s="328"/>
      <c r="CIC68" s="328"/>
      <c r="CID68" s="328"/>
      <c r="CIE68" s="328"/>
      <c r="CIF68" s="328"/>
      <c r="CIG68" s="328"/>
      <c r="CIH68" s="328"/>
      <c r="CII68" s="328"/>
      <c r="CIJ68" s="328"/>
      <c r="CIK68" s="328"/>
      <c r="CIL68" s="328"/>
      <c r="CIM68" s="328"/>
      <c r="CIN68" s="328"/>
      <c r="CIO68" s="328"/>
      <c r="CIP68" s="328"/>
      <c r="CIQ68" s="328"/>
      <c r="CIR68" s="328"/>
      <c r="CIS68" s="328"/>
      <c r="CIT68" s="328"/>
      <c r="CIU68" s="328"/>
      <c r="CIV68" s="328"/>
      <c r="CIW68" s="328"/>
      <c r="CIX68" s="328"/>
      <c r="CIY68" s="328"/>
      <c r="CIZ68" s="328"/>
      <c r="CJA68" s="328"/>
      <c r="CJB68" s="328"/>
      <c r="CJC68" s="328"/>
      <c r="CJD68" s="328"/>
      <c r="CJE68" s="328"/>
      <c r="CJF68" s="328"/>
      <c r="CJG68" s="328"/>
      <c r="CJH68" s="328"/>
      <c r="CJI68" s="328"/>
      <c r="CJJ68" s="328"/>
      <c r="CJK68" s="328"/>
      <c r="CJL68" s="328"/>
      <c r="CJM68" s="328"/>
      <c r="CJN68" s="328"/>
      <c r="CJO68" s="328"/>
      <c r="CJP68" s="328"/>
      <c r="CJQ68" s="328"/>
      <c r="CJR68" s="328"/>
      <c r="CJS68" s="328"/>
      <c r="CJT68" s="328"/>
      <c r="CJU68" s="328"/>
      <c r="CJV68" s="328"/>
      <c r="CJW68" s="328"/>
      <c r="CJX68" s="328"/>
      <c r="CJY68" s="328"/>
      <c r="CJZ68" s="328"/>
      <c r="CKA68" s="328"/>
      <c r="CKB68" s="328"/>
      <c r="CKC68" s="328"/>
      <c r="CKD68" s="328"/>
      <c r="CKE68" s="328"/>
      <c r="CKF68" s="328"/>
      <c r="CKG68" s="328"/>
      <c r="CKH68" s="328"/>
      <c r="CKI68" s="328"/>
      <c r="CKJ68" s="328"/>
      <c r="CKK68" s="328"/>
      <c r="CKL68" s="328"/>
      <c r="CKM68" s="328"/>
      <c r="CKN68" s="328"/>
      <c r="CKO68" s="328"/>
      <c r="CKP68" s="328"/>
      <c r="CKQ68" s="328"/>
      <c r="CKR68" s="328"/>
      <c r="CKS68" s="328"/>
      <c r="CKT68" s="328"/>
      <c r="CKU68" s="328"/>
      <c r="CKV68" s="328"/>
      <c r="CKW68" s="328"/>
      <c r="CKX68" s="328"/>
      <c r="CKY68" s="328"/>
      <c r="CKZ68" s="328"/>
      <c r="CLA68" s="328"/>
      <c r="CLB68" s="328"/>
      <c r="CLC68" s="328"/>
      <c r="CLD68" s="328"/>
      <c r="CLE68" s="328"/>
      <c r="CLF68" s="328"/>
      <c r="CLG68" s="328"/>
      <c r="CLH68" s="328"/>
      <c r="CLI68" s="328"/>
      <c r="CLJ68" s="328"/>
      <c r="CLK68" s="328"/>
      <c r="CLL68" s="328"/>
      <c r="CLM68" s="328"/>
      <c r="CLN68" s="328"/>
      <c r="CLO68" s="328"/>
      <c r="CLP68" s="328"/>
      <c r="CLQ68" s="328"/>
      <c r="CLR68" s="328"/>
      <c r="CLS68" s="328"/>
      <c r="CLT68" s="328"/>
      <c r="CLU68" s="328"/>
      <c r="CLV68" s="328"/>
      <c r="CLW68" s="328"/>
      <c r="CLX68" s="328"/>
      <c r="CLY68" s="328"/>
      <c r="CLZ68" s="328"/>
      <c r="CMA68" s="328"/>
      <c r="CMB68" s="328"/>
      <c r="CMC68" s="328"/>
      <c r="CMD68" s="328"/>
      <c r="CME68" s="328"/>
      <c r="CMF68" s="328"/>
      <c r="CMG68" s="328"/>
      <c r="CMH68" s="328"/>
      <c r="CMI68" s="328"/>
      <c r="CMJ68" s="328"/>
      <c r="CMK68" s="328"/>
      <c r="CML68" s="328"/>
      <c r="CMM68" s="328"/>
      <c r="CMN68" s="328"/>
      <c r="CMO68" s="328"/>
      <c r="CMP68" s="328"/>
      <c r="CMQ68" s="328"/>
      <c r="CMR68" s="328"/>
      <c r="CMS68" s="328"/>
      <c r="CMT68" s="328"/>
      <c r="CMU68" s="328"/>
      <c r="CMV68" s="328"/>
      <c r="CMW68" s="328"/>
      <c r="CMX68" s="328"/>
      <c r="CMY68" s="328"/>
      <c r="CMZ68" s="328"/>
      <c r="CNA68" s="328"/>
      <c r="CNB68" s="328"/>
      <c r="CNC68" s="328"/>
      <c r="CND68" s="328"/>
      <c r="CNE68" s="328"/>
      <c r="CNF68" s="328"/>
      <c r="CNG68" s="328"/>
      <c r="CNH68" s="328"/>
      <c r="CNI68" s="328"/>
      <c r="CNJ68" s="328"/>
      <c r="CNK68" s="328"/>
      <c r="CNL68" s="328"/>
      <c r="CNM68" s="328"/>
      <c r="CNN68" s="328"/>
      <c r="CNO68" s="328"/>
      <c r="CNP68" s="328"/>
      <c r="CNQ68" s="328"/>
      <c r="CNR68" s="328"/>
      <c r="CNS68" s="328"/>
      <c r="CNT68" s="328"/>
      <c r="CNU68" s="328"/>
      <c r="CNV68" s="328"/>
      <c r="CNW68" s="328"/>
      <c r="CNX68" s="328"/>
      <c r="CNY68" s="328"/>
      <c r="CNZ68" s="328"/>
      <c r="COA68" s="328"/>
      <c r="COB68" s="328"/>
      <c r="COC68" s="328"/>
      <c r="COD68" s="328"/>
      <c r="COE68" s="328"/>
      <c r="COF68" s="328"/>
      <c r="COG68" s="328"/>
      <c r="COH68" s="328"/>
      <c r="COI68" s="328"/>
      <c r="COJ68" s="328"/>
      <c r="COK68" s="328"/>
      <c r="COL68" s="328"/>
      <c r="COM68" s="328"/>
      <c r="CON68" s="328"/>
      <c r="COO68" s="328"/>
      <c r="COP68" s="328"/>
      <c r="COQ68" s="328"/>
      <c r="COR68" s="328"/>
      <c r="COS68" s="328"/>
      <c r="COT68" s="328"/>
      <c r="COU68" s="328"/>
      <c r="COV68" s="328"/>
      <c r="COW68" s="328"/>
      <c r="COX68" s="328"/>
      <c r="COY68" s="328"/>
      <c r="COZ68" s="328"/>
      <c r="CPA68" s="328"/>
      <c r="CPB68" s="328"/>
      <c r="CPC68" s="328"/>
      <c r="CPD68" s="328"/>
      <c r="CPE68" s="328"/>
      <c r="CPF68" s="328"/>
      <c r="CPG68" s="328"/>
      <c r="CPH68" s="328"/>
      <c r="CPI68" s="328"/>
      <c r="CPJ68" s="328"/>
      <c r="CPK68" s="328"/>
      <c r="CPL68" s="328"/>
      <c r="CPM68" s="328"/>
      <c r="CPN68" s="328"/>
      <c r="CPO68" s="328"/>
      <c r="CPP68" s="328"/>
      <c r="CPQ68" s="328"/>
      <c r="CPR68" s="328"/>
      <c r="CPS68" s="328"/>
      <c r="CPT68" s="328"/>
      <c r="CPU68" s="328"/>
      <c r="CPV68" s="328"/>
      <c r="CPW68" s="328"/>
      <c r="CPX68" s="328"/>
      <c r="CPY68" s="328"/>
      <c r="CPZ68" s="328"/>
      <c r="CQA68" s="328"/>
      <c r="CQB68" s="328"/>
      <c r="CQC68" s="328"/>
      <c r="CQD68" s="328"/>
      <c r="CQE68" s="328"/>
      <c r="CQF68" s="328"/>
      <c r="CQG68" s="328"/>
      <c r="CQH68" s="328"/>
      <c r="CQI68" s="328"/>
      <c r="CQJ68" s="328"/>
      <c r="CQK68" s="328"/>
      <c r="CQL68" s="328"/>
      <c r="CQM68" s="328"/>
      <c r="CQN68" s="328"/>
      <c r="CQO68" s="328"/>
      <c r="CQP68" s="328"/>
      <c r="CQQ68" s="328"/>
      <c r="CQR68" s="328"/>
      <c r="CQS68" s="328"/>
      <c r="CQT68" s="328"/>
      <c r="CQU68" s="328"/>
      <c r="CQV68" s="328"/>
      <c r="CQW68" s="328"/>
      <c r="CQX68" s="328"/>
      <c r="CQY68" s="328"/>
      <c r="CQZ68" s="328"/>
      <c r="CRA68" s="328"/>
      <c r="CRB68" s="328"/>
      <c r="CRC68" s="328"/>
      <c r="CRD68" s="328"/>
      <c r="CRE68" s="328"/>
      <c r="CRF68" s="328"/>
      <c r="CRG68" s="328"/>
      <c r="CRH68" s="328"/>
      <c r="CRI68" s="328"/>
      <c r="CRJ68" s="328"/>
      <c r="CRK68" s="328"/>
      <c r="CRL68" s="328"/>
      <c r="CRM68" s="328"/>
      <c r="CRN68" s="328"/>
      <c r="CRO68" s="328"/>
      <c r="CRP68" s="328"/>
      <c r="CRQ68" s="328"/>
      <c r="CRR68" s="328"/>
      <c r="CRS68" s="328"/>
      <c r="CRT68" s="328"/>
      <c r="CRU68" s="328"/>
      <c r="CRV68" s="328"/>
      <c r="CRW68" s="328"/>
      <c r="CRX68" s="328"/>
      <c r="CRY68" s="328"/>
      <c r="CRZ68" s="328"/>
      <c r="CSA68" s="328"/>
      <c r="CSB68" s="328"/>
      <c r="CSC68" s="328"/>
      <c r="CSD68" s="328"/>
      <c r="CSE68" s="328"/>
      <c r="CSF68" s="328"/>
      <c r="CSG68" s="328"/>
      <c r="CSH68" s="328"/>
      <c r="CSI68" s="328"/>
      <c r="CSJ68" s="328"/>
      <c r="CSK68" s="328"/>
      <c r="CSL68" s="328"/>
      <c r="CSM68" s="328"/>
      <c r="CSN68" s="328"/>
      <c r="CSO68" s="328"/>
      <c r="CSP68" s="328"/>
      <c r="CSQ68" s="328"/>
      <c r="CSR68" s="328"/>
      <c r="CSS68" s="328"/>
      <c r="CST68" s="328"/>
      <c r="CSU68" s="328"/>
      <c r="CSV68" s="328"/>
      <c r="CSW68" s="328"/>
      <c r="CSX68" s="328"/>
      <c r="CSY68" s="328"/>
      <c r="CSZ68" s="328"/>
      <c r="CTA68" s="328"/>
      <c r="CTB68" s="328"/>
      <c r="CTC68" s="328"/>
      <c r="CTD68" s="328"/>
      <c r="CTE68" s="328"/>
      <c r="CTF68" s="328"/>
      <c r="CTG68" s="328"/>
      <c r="CTH68" s="328"/>
      <c r="CTI68" s="328"/>
      <c r="CTJ68" s="328"/>
      <c r="CTK68" s="328"/>
      <c r="CTL68" s="328"/>
      <c r="CTM68" s="328"/>
      <c r="CTN68" s="328"/>
      <c r="CTO68" s="328"/>
      <c r="CTP68" s="328"/>
      <c r="CTQ68" s="328"/>
      <c r="CTR68" s="328"/>
      <c r="CTS68" s="328"/>
      <c r="CTT68" s="328"/>
      <c r="CTU68" s="328"/>
      <c r="CTV68" s="328"/>
      <c r="CTW68" s="328"/>
      <c r="CTX68" s="328"/>
      <c r="CTY68" s="328"/>
      <c r="CTZ68" s="328"/>
      <c r="CUA68" s="328"/>
      <c r="CUB68" s="328"/>
      <c r="CUC68" s="328"/>
      <c r="CUD68" s="328"/>
      <c r="CUE68" s="328"/>
      <c r="CUF68" s="328"/>
      <c r="CUG68" s="328"/>
      <c r="CUH68" s="328"/>
      <c r="CUI68" s="328"/>
      <c r="CUJ68" s="328"/>
      <c r="CUK68" s="328"/>
      <c r="CUL68" s="328"/>
      <c r="CUM68" s="328"/>
      <c r="CUN68" s="328"/>
      <c r="CUO68" s="328"/>
      <c r="CUP68" s="328"/>
      <c r="CUQ68" s="328"/>
      <c r="CUR68" s="328"/>
      <c r="CUS68" s="328"/>
      <c r="CUT68" s="328"/>
      <c r="CUU68" s="328"/>
      <c r="CUV68" s="328"/>
      <c r="CUW68" s="328"/>
      <c r="CUX68" s="328"/>
      <c r="CUY68" s="328"/>
      <c r="CUZ68" s="328"/>
      <c r="CVA68" s="328"/>
      <c r="CVB68" s="328"/>
      <c r="CVC68" s="328"/>
      <c r="CVD68" s="328"/>
      <c r="CVE68" s="328"/>
      <c r="CVF68" s="328"/>
      <c r="CVG68" s="328"/>
      <c r="CVH68" s="328"/>
      <c r="CVI68" s="328"/>
      <c r="CVJ68" s="328"/>
      <c r="CVK68" s="328"/>
      <c r="CVL68" s="328"/>
      <c r="CVM68" s="328"/>
      <c r="CVN68" s="328"/>
      <c r="CVO68" s="328"/>
      <c r="CVP68" s="328"/>
      <c r="CVQ68" s="328"/>
      <c r="CVR68" s="328"/>
      <c r="CVS68" s="328"/>
      <c r="CVT68" s="328"/>
      <c r="CVU68" s="328"/>
      <c r="CVV68" s="328"/>
      <c r="CVW68" s="328"/>
      <c r="CVX68" s="328"/>
      <c r="CVY68" s="328"/>
      <c r="CVZ68" s="328"/>
      <c r="CWA68" s="328"/>
      <c r="CWB68" s="328"/>
      <c r="CWC68" s="328"/>
      <c r="CWD68" s="328"/>
      <c r="CWE68" s="328"/>
      <c r="CWF68" s="328"/>
      <c r="CWG68" s="328"/>
      <c r="CWH68" s="328"/>
      <c r="CWI68" s="328"/>
      <c r="CWJ68" s="328"/>
      <c r="CWK68" s="328"/>
      <c r="CWL68" s="328"/>
      <c r="CWM68" s="328"/>
      <c r="CWN68" s="328"/>
      <c r="CWO68" s="328"/>
      <c r="CWP68" s="328"/>
      <c r="CWQ68" s="328"/>
      <c r="CWR68" s="328"/>
      <c r="CWS68" s="328"/>
      <c r="CWT68" s="328"/>
      <c r="CWU68" s="328"/>
      <c r="CWV68" s="328"/>
      <c r="CWW68" s="328"/>
      <c r="CWX68" s="328"/>
      <c r="CWY68" s="328"/>
      <c r="CWZ68" s="328"/>
      <c r="CXA68" s="328"/>
      <c r="CXB68" s="328"/>
      <c r="CXC68" s="328"/>
      <c r="CXD68" s="328"/>
      <c r="CXE68" s="328"/>
      <c r="CXF68" s="328"/>
      <c r="CXG68" s="328"/>
      <c r="CXH68" s="328"/>
      <c r="CXI68" s="328"/>
      <c r="CXJ68" s="328"/>
      <c r="CXK68" s="328"/>
      <c r="CXL68" s="328"/>
      <c r="CXM68" s="328"/>
      <c r="CXN68" s="328"/>
      <c r="CXO68" s="328"/>
      <c r="CXP68" s="328"/>
      <c r="CXQ68" s="328"/>
      <c r="CXR68" s="328"/>
      <c r="CXS68" s="328"/>
      <c r="CXT68" s="328"/>
      <c r="CXU68" s="328"/>
      <c r="CXV68" s="328"/>
      <c r="CXW68" s="328"/>
      <c r="CXX68" s="328"/>
      <c r="CXY68" s="328"/>
      <c r="CXZ68" s="328"/>
      <c r="CYA68" s="328"/>
      <c r="CYB68" s="328"/>
      <c r="CYC68" s="328"/>
      <c r="CYD68" s="328"/>
      <c r="CYE68" s="328"/>
      <c r="CYF68" s="328"/>
      <c r="CYG68" s="328"/>
      <c r="CYH68" s="328"/>
      <c r="CYI68" s="328"/>
      <c r="CYJ68" s="328"/>
      <c r="CYK68" s="328"/>
      <c r="CYL68" s="328"/>
      <c r="CYM68" s="328"/>
      <c r="CYN68" s="328"/>
      <c r="CYO68" s="328"/>
      <c r="CYP68" s="328"/>
      <c r="CYQ68" s="328"/>
      <c r="CYR68" s="328"/>
      <c r="CYS68" s="328"/>
      <c r="CYT68" s="328"/>
      <c r="CYU68" s="328"/>
      <c r="CYV68" s="328"/>
      <c r="CYW68" s="328"/>
      <c r="CYX68" s="328"/>
      <c r="CYY68" s="328"/>
      <c r="CYZ68" s="328"/>
      <c r="CZA68" s="328"/>
      <c r="CZB68" s="328"/>
      <c r="CZC68" s="328"/>
      <c r="CZD68" s="328"/>
      <c r="CZE68" s="328"/>
      <c r="CZF68" s="328"/>
      <c r="CZG68" s="328"/>
      <c r="CZH68" s="328"/>
      <c r="CZI68" s="328"/>
      <c r="CZJ68" s="328"/>
      <c r="CZK68" s="328"/>
      <c r="CZL68" s="328"/>
      <c r="CZM68" s="328"/>
      <c r="CZN68" s="328"/>
      <c r="CZO68" s="328"/>
      <c r="CZP68" s="328"/>
      <c r="CZQ68" s="328"/>
      <c r="CZR68" s="328"/>
      <c r="CZS68" s="328"/>
      <c r="CZT68" s="328"/>
      <c r="CZU68" s="328"/>
      <c r="CZV68" s="328"/>
      <c r="CZW68" s="328"/>
      <c r="CZX68" s="328"/>
      <c r="CZY68" s="328"/>
      <c r="CZZ68" s="328"/>
      <c r="DAA68" s="328"/>
      <c r="DAB68" s="328"/>
      <c r="DAC68" s="328"/>
      <c r="DAD68" s="328"/>
      <c r="DAE68" s="328"/>
      <c r="DAF68" s="328"/>
      <c r="DAG68" s="328"/>
      <c r="DAH68" s="328"/>
      <c r="DAI68" s="328"/>
      <c r="DAJ68" s="328"/>
      <c r="DAK68" s="328"/>
      <c r="DAL68" s="328"/>
      <c r="DAM68" s="328"/>
      <c r="DAN68" s="328"/>
      <c r="DAO68" s="328"/>
      <c r="DAP68" s="328"/>
      <c r="DAQ68" s="328"/>
      <c r="DAR68" s="328"/>
      <c r="DAS68" s="328"/>
      <c r="DAT68" s="328"/>
      <c r="DAU68" s="328"/>
      <c r="DAV68" s="328"/>
      <c r="DAW68" s="328"/>
      <c r="DAX68" s="328"/>
      <c r="DAY68" s="328"/>
      <c r="DAZ68" s="328"/>
      <c r="DBA68" s="328"/>
      <c r="DBB68" s="328"/>
      <c r="DBC68" s="328"/>
      <c r="DBD68" s="328"/>
      <c r="DBE68" s="328"/>
      <c r="DBF68" s="328"/>
      <c r="DBG68" s="328"/>
      <c r="DBH68" s="328"/>
      <c r="DBI68" s="328"/>
      <c r="DBJ68" s="328"/>
      <c r="DBK68" s="328"/>
      <c r="DBL68" s="328"/>
      <c r="DBM68" s="328"/>
      <c r="DBN68" s="328"/>
      <c r="DBO68" s="328"/>
      <c r="DBP68" s="328"/>
      <c r="DBQ68" s="328"/>
      <c r="DBR68" s="328"/>
      <c r="DBS68" s="328"/>
      <c r="DBT68" s="328"/>
      <c r="DBU68" s="328"/>
      <c r="DBV68" s="328"/>
      <c r="DBW68" s="328"/>
      <c r="DBX68" s="328"/>
      <c r="DBY68" s="328"/>
      <c r="DBZ68" s="328"/>
      <c r="DCA68" s="328"/>
      <c r="DCB68" s="328"/>
      <c r="DCC68" s="328"/>
      <c r="DCD68" s="328"/>
      <c r="DCE68" s="328"/>
      <c r="DCF68" s="328"/>
      <c r="DCG68" s="328"/>
      <c r="DCH68" s="328"/>
      <c r="DCI68" s="328"/>
      <c r="DCJ68" s="328"/>
      <c r="DCK68" s="328"/>
      <c r="DCL68" s="328"/>
      <c r="DCM68" s="328"/>
      <c r="DCN68" s="328"/>
      <c r="DCO68" s="328"/>
      <c r="DCP68" s="328"/>
      <c r="DCQ68" s="328"/>
      <c r="DCR68" s="328"/>
      <c r="DCS68" s="328"/>
      <c r="DCT68" s="328"/>
      <c r="DCU68" s="328"/>
      <c r="DCV68" s="328"/>
      <c r="DCW68" s="328"/>
      <c r="DCX68" s="328"/>
      <c r="DCY68" s="328"/>
      <c r="DCZ68" s="328"/>
      <c r="DDA68" s="328"/>
      <c r="DDB68" s="328"/>
      <c r="DDC68" s="328"/>
      <c r="DDD68" s="328"/>
      <c r="DDE68" s="328"/>
      <c r="DDF68" s="328"/>
      <c r="DDG68" s="328"/>
      <c r="DDH68" s="328"/>
      <c r="DDI68" s="328"/>
      <c r="DDJ68" s="328"/>
      <c r="DDK68" s="328"/>
      <c r="DDL68" s="328"/>
      <c r="DDM68" s="328"/>
      <c r="DDN68" s="328"/>
      <c r="DDO68" s="328"/>
      <c r="DDP68" s="328"/>
      <c r="DDQ68" s="328"/>
      <c r="DDR68" s="328"/>
      <c r="DDS68" s="328"/>
      <c r="DDT68" s="328"/>
      <c r="DDU68" s="328"/>
      <c r="DDV68" s="328"/>
      <c r="DDW68" s="328"/>
      <c r="DDX68" s="328"/>
      <c r="DDY68" s="328"/>
      <c r="DDZ68" s="328"/>
      <c r="DEA68" s="328"/>
      <c r="DEB68" s="328"/>
      <c r="DEC68" s="328"/>
      <c r="DED68" s="328"/>
      <c r="DEE68" s="328"/>
      <c r="DEF68" s="328"/>
      <c r="DEG68" s="328"/>
      <c r="DEH68" s="328"/>
      <c r="DEI68" s="328"/>
      <c r="DEJ68" s="328"/>
      <c r="DEK68" s="328"/>
      <c r="DEL68" s="328"/>
      <c r="DEM68" s="328"/>
      <c r="DEN68" s="328"/>
      <c r="DEO68" s="328"/>
      <c r="DEP68" s="328"/>
      <c r="DEQ68" s="328"/>
      <c r="DER68" s="328"/>
      <c r="DES68" s="328"/>
      <c r="DET68" s="328"/>
      <c r="DEU68" s="328"/>
      <c r="DEV68" s="328"/>
      <c r="DEW68" s="328"/>
      <c r="DEX68" s="328"/>
      <c r="DEY68" s="328"/>
      <c r="DEZ68" s="328"/>
      <c r="DFA68" s="328"/>
      <c r="DFB68" s="328"/>
      <c r="DFC68" s="328"/>
      <c r="DFD68" s="328"/>
      <c r="DFE68" s="328"/>
      <c r="DFF68" s="328"/>
      <c r="DFG68" s="328"/>
      <c r="DFH68" s="328"/>
      <c r="DFI68" s="328"/>
      <c r="DFJ68" s="328"/>
      <c r="DFK68" s="328"/>
      <c r="DFL68" s="328"/>
      <c r="DFM68" s="328"/>
      <c r="DFN68" s="328"/>
      <c r="DFO68" s="328"/>
      <c r="DFP68" s="328"/>
      <c r="DFQ68" s="328"/>
      <c r="DFR68" s="328"/>
      <c r="DFS68" s="328"/>
      <c r="DFT68" s="328"/>
      <c r="DFU68" s="328"/>
      <c r="DFV68" s="328"/>
      <c r="DFW68" s="328"/>
      <c r="DFX68" s="328"/>
      <c r="DFY68" s="328"/>
      <c r="DFZ68" s="328"/>
      <c r="DGA68" s="328"/>
      <c r="DGB68" s="328"/>
      <c r="DGC68" s="328"/>
      <c r="DGD68" s="328"/>
      <c r="DGE68" s="328"/>
      <c r="DGF68" s="328"/>
      <c r="DGG68" s="328"/>
      <c r="DGH68" s="328"/>
      <c r="DGI68" s="328"/>
      <c r="DGJ68" s="328"/>
      <c r="DGK68" s="328"/>
      <c r="DGL68" s="328"/>
      <c r="DGM68" s="328"/>
      <c r="DGN68" s="328"/>
      <c r="DGO68" s="328"/>
      <c r="DGP68" s="328"/>
      <c r="DGQ68" s="328"/>
      <c r="DGR68" s="328"/>
      <c r="DGS68" s="328"/>
      <c r="DGT68" s="328"/>
      <c r="DGU68" s="328"/>
      <c r="DGV68" s="328"/>
      <c r="DGW68" s="328"/>
      <c r="DGX68" s="328"/>
      <c r="DGY68" s="328"/>
      <c r="DGZ68" s="328"/>
      <c r="DHA68" s="328"/>
      <c r="DHB68" s="328"/>
      <c r="DHC68" s="328"/>
      <c r="DHD68" s="328"/>
      <c r="DHE68" s="328"/>
      <c r="DHF68" s="328"/>
      <c r="DHG68" s="328"/>
      <c r="DHH68" s="328"/>
      <c r="DHI68" s="328"/>
      <c r="DHJ68" s="328"/>
      <c r="DHK68" s="328"/>
      <c r="DHL68" s="328"/>
      <c r="DHM68" s="328"/>
      <c r="DHN68" s="328"/>
      <c r="DHO68" s="328"/>
      <c r="DHP68" s="328"/>
      <c r="DHQ68" s="328"/>
      <c r="DHR68" s="328"/>
      <c r="DHS68" s="328"/>
      <c r="DHT68" s="328"/>
      <c r="DHU68" s="328"/>
      <c r="DHV68" s="328"/>
      <c r="DHW68" s="328"/>
      <c r="DHX68" s="328"/>
      <c r="DHY68" s="328"/>
      <c r="DHZ68" s="328"/>
      <c r="DIA68" s="328"/>
      <c r="DIB68" s="328"/>
      <c r="DIC68" s="328"/>
      <c r="DID68" s="328"/>
      <c r="DIE68" s="328"/>
      <c r="DIF68" s="328"/>
      <c r="DIG68" s="328"/>
      <c r="DIH68" s="328"/>
      <c r="DII68" s="328"/>
      <c r="DIJ68" s="328"/>
      <c r="DIK68" s="328"/>
      <c r="DIL68" s="328"/>
      <c r="DIM68" s="328"/>
      <c r="DIN68" s="328"/>
      <c r="DIO68" s="328"/>
      <c r="DIP68" s="328"/>
      <c r="DIQ68" s="328"/>
      <c r="DIR68" s="328"/>
      <c r="DIS68" s="328"/>
      <c r="DIT68" s="328"/>
      <c r="DIU68" s="328"/>
      <c r="DIV68" s="328"/>
      <c r="DIW68" s="328"/>
      <c r="DIX68" s="328"/>
      <c r="DIY68" s="328"/>
      <c r="DIZ68" s="328"/>
      <c r="DJA68" s="328"/>
      <c r="DJB68" s="328"/>
      <c r="DJC68" s="328"/>
      <c r="DJD68" s="328"/>
      <c r="DJE68" s="328"/>
      <c r="DJF68" s="328"/>
      <c r="DJG68" s="328"/>
      <c r="DJH68" s="328"/>
      <c r="DJI68" s="328"/>
      <c r="DJJ68" s="328"/>
      <c r="DJK68" s="328"/>
      <c r="DJL68" s="328"/>
      <c r="DJM68" s="328"/>
      <c r="DJN68" s="328"/>
      <c r="DJO68" s="328"/>
      <c r="DJP68" s="328"/>
      <c r="DJQ68" s="328"/>
      <c r="DJR68" s="328"/>
      <c r="DJS68" s="328"/>
      <c r="DJT68" s="328"/>
      <c r="DJU68" s="328"/>
      <c r="DJV68" s="328"/>
      <c r="DJW68" s="328"/>
      <c r="DJX68" s="328"/>
      <c r="DJY68" s="328"/>
      <c r="DJZ68" s="328"/>
      <c r="DKA68" s="328"/>
      <c r="DKB68" s="328"/>
      <c r="DKC68" s="328"/>
      <c r="DKD68" s="328"/>
      <c r="DKE68" s="328"/>
      <c r="DKF68" s="328"/>
      <c r="DKG68" s="328"/>
      <c r="DKH68" s="328"/>
      <c r="DKI68" s="328"/>
      <c r="DKJ68" s="328"/>
      <c r="DKK68" s="328"/>
      <c r="DKL68" s="328"/>
      <c r="DKM68" s="328"/>
      <c r="DKN68" s="328"/>
      <c r="DKO68" s="328"/>
      <c r="DKP68" s="328"/>
      <c r="DKQ68" s="328"/>
      <c r="DKR68" s="328"/>
      <c r="DKS68" s="328"/>
      <c r="DKT68" s="328"/>
      <c r="DKU68" s="328"/>
      <c r="DKV68" s="328"/>
      <c r="DKW68" s="328"/>
      <c r="DKX68" s="328"/>
      <c r="DKY68" s="328"/>
      <c r="DKZ68" s="328"/>
      <c r="DLA68" s="328"/>
      <c r="DLB68" s="328"/>
      <c r="DLC68" s="328"/>
      <c r="DLD68" s="328"/>
      <c r="DLE68" s="328"/>
      <c r="DLF68" s="328"/>
      <c r="DLG68" s="328"/>
      <c r="DLH68" s="328"/>
      <c r="DLI68" s="328"/>
      <c r="DLJ68" s="328"/>
      <c r="DLK68" s="328"/>
      <c r="DLL68" s="328"/>
      <c r="DLM68" s="328"/>
      <c r="DLN68" s="328"/>
      <c r="DLO68" s="328"/>
      <c r="DLP68" s="328"/>
      <c r="DLQ68" s="328"/>
      <c r="DLR68" s="328"/>
      <c r="DLS68" s="328"/>
      <c r="DLT68" s="328"/>
      <c r="DLU68" s="328"/>
      <c r="DLV68" s="328"/>
      <c r="DLW68" s="328"/>
      <c r="DLX68" s="328"/>
      <c r="DLY68" s="328"/>
      <c r="DLZ68" s="328"/>
      <c r="DMA68" s="328"/>
      <c r="DMB68" s="328"/>
      <c r="DMC68" s="328"/>
      <c r="DMD68" s="328"/>
      <c r="DME68" s="328"/>
      <c r="DMF68" s="328"/>
      <c r="DMG68" s="328"/>
      <c r="DMH68" s="328"/>
      <c r="DMI68" s="328"/>
      <c r="DMJ68" s="328"/>
      <c r="DMK68" s="328"/>
      <c r="DML68" s="328"/>
      <c r="DMM68" s="328"/>
      <c r="DMN68" s="328"/>
      <c r="DMO68" s="328"/>
      <c r="DMP68" s="328"/>
      <c r="DMQ68" s="328"/>
      <c r="DMR68" s="328"/>
      <c r="DMS68" s="328"/>
      <c r="DMT68" s="328"/>
      <c r="DMU68" s="328"/>
      <c r="DMV68" s="328"/>
      <c r="DMW68" s="328"/>
      <c r="DMX68" s="328"/>
      <c r="DMY68" s="328"/>
      <c r="DMZ68" s="328"/>
      <c r="DNA68" s="328"/>
      <c r="DNB68" s="328"/>
      <c r="DNC68" s="328"/>
      <c r="DND68" s="328"/>
      <c r="DNE68" s="328"/>
      <c r="DNF68" s="328"/>
      <c r="DNG68" s="328"/>
      <c r="DNH68" s="328"/>
      <c r="DNI68" s="328"/>
      <c r="DNJ68" s="328"/>
      <c r="DNK68" s="328"/>
      <c r="DNL68" s="328"/>
      <c r="DNM68" s="328"/>
      <c r="DNN68" s="328"/>
      <c r="DNO68" s="328"/>
      <c r="DNP68" s="328"/>
      <c r="DNQ68" s="328"/>
      <c r="DNR68" s="328"/>
      <c r="DNS68" s="328"/>
      <c r="DNT68" s="328"/>
      <c r="DNU68" s="328"/>
      <c r="DNV68" s="328"/>
      <c r="DNW68" s="328"/>
      <c r="DNX68" s="328"/>
      <c r="DNY68" s="328"/>
      <c r="DNZ68" s="328"/>
      <c r="DOA68" s="328"/>
      <c r="DOB68" s="328"/>
      <c r="DOC68" s="328"/>
      <c r="DOD68" s="328"/>
      <c r="DOE68" s="328"/>
      <c r="DOF68" s="328"/>
      <c r="DOG68" s="328"/>
      <c r="DOH68" s="328"/>
      <c r="DOI68" s="328"/>
      <c r="DOJ68" s="328"/>
      <c r="DOK68" s="328"/>
      <c r="DOL68" s="328"/>
      <c r="DOM68" s="328"/>
      <c r="DON68" s="328"/>
      <c r="DOO68" s="328"/>
      <c r="DOP68" s="328"/>
      <c r="DOQ68" s="328"/>
      <c r="DOR68" s="328"/>
      <c r="DOS68" s="328"/>
      <c r="DOT68" s="328"/>
      <c r="DOU68" s="328"/>
      <c r="DOV68" s="328"/>
      <c r="DOW68" s="328"/>
      <c r="DOX68" s="328"/>
      <c r="DOY68" s="328"/>
      <c r="DOZ68" s="328"/>
      <c r="DPA68" s="328"/>
      <c r="DPB68" s="328"/>
      <c r="DPC68" s="328"/>
      <c r="DPD68" s="328"/>
      <c r="DPE68" s="328"/>
      <c r="DPF68" s="328"/>
      <c r="DPG68" s="328"/>
      <c r="DPH68" s="328"/>
      <c r="DPI68" s="328"/>
      <c r="DPJ68" s="328"/>
      <c r="DPK68" s="328"/>
      <c r="DPL68" s="328"/>
      <c r="DPM68" s="328"/>
      <c r="DPN68" s="328"/>
      <c r="DPO68" s="328"/>
      <c r="DPP68" s="328"/>
      <c r="DPQ68" s="328"/>
      <c r="DPR68" s="328"/>
      <c r="DPS68" s="328"/>
      <c r="DPT68" s="328"/>
      <c r="DPU68" s="328"/>
      <c r="DPV68" s="328"/>
      <c r="DPW68" s="328"/>
      <c r="DPX68" s="328"/>
      <c r="DPY68" s="328"/>
      <c r="DPZ68" s="328"/>
      <c r="DQA68" s="328"/>
      <c r="DQB68" s="328"/>
      <c r="DQC68" s="328"/>
      <c r="DQD68" s="328"/>
      <c r="DQE68" s="328"/>
      <c r="DQF68" s="328"/>
      <c r="DQG68" s="328"/>
      <c r="DQH68" s="328"/>
      <c r="DQI68" s="328"/>
      <c r="DQJ68" s="328"/>
      <c r="DQK68" s="328"/>
      <c r="DQL68" s="328"/>
      <c r="DQM68" s="328"/>
      <c r="DQN68" s="328"/>
      <c r="DQO68" s="328"/>
      <c r="DQP68" s="328"/>
      <c r="DQQ68" s="328"/>
      <c r="DQR68" s="328"/>
      <c r="DQS68" s="328"/>
      <c r="DQT68" s="328"/>
      <c r="DQU68" s="328"/>
      <c r="DQV68" s="328"/>
      <c r="DQW68" s="328"/>
      <c r="DQX68" s="328"/>
      <c r="DQY68" s="328"/>
      <c r="DQZ68" s="328"/>
      <c r="DRA68" s="328"/>
      <c r="DRB68" s="328"/>
      <c r="DRC68" s="328"/>
      <c r="DRD68" s="328"/>
      <c r="DRE68" s="328"/>
      <c r="DRF68" s="328"/>
      <c r="DRG68" s="328"/>
      <c r="DRH68" s="328"/>
      <c r="DRI68" s="328"/>
      <c r="DRJ68" s="328"/>
      <c r="DRK68" s="328"/>
      <c r="DRL68" s="328"/>
      <c r="DRM68" s="328"/>
      <c r="DRN68" s="328"/>
      <c r="DRO68" s="328"/>
      <c r="DRP68" s="328"/>
      <c r="DRQ68" s="328"/>
      <c r="DRR68" s="328"/>
      <c r="DRS68" s="328"/>
      <c r="DRT68" s="328"/>
      <c r="DRU68" s="328"/>
      <c r="DRV68" s="328"/>
      <c r="DRW68" s="328"/>
      <c r="DRX68" s="328"/>
      <c r="DRY68" s="328"/>
      <c r="DRZ68" s="328"/>
      <c r="DSA68" s="328"/>
      <c r="DSB68" s="328"/>
      <c r="DSC68" s="328"/>
      <c r="DSD68" s="328"/>
      <c r="DSE68" s="328"/>
      <c r="DSF68" s="328"/>
      <c r="DSG68" s="328"/>
      <c r="DSH68" s="328"/>
      <c r="DSI68" s="328"/>
      <c r="DSJ68" s="328"/>
      <c r="DSK68" s="328"/>
      <c r="DSL68" s="328"/>
      <c r="DSM68" s="328"/>
      <c r="DSN68" s="328"/>
      <c r="DSO68" s="328"/>
      <c r="DSP68" s="328"/>
      <c r="DSQ68" s="328"/>
      <c r="DSR68" s="328"/>
      <c r="DSS68" s="328"/>
      <c r="DST68" s="328"/>
      <c r="DSU68" s="328"/>
      <c r="DSV68" s="328"/>
      <c r="DSW68" s="328"/>
      <c r="DSX68" s="328"/>
      <c r="DSY68" s="328"/>
      <c r="DSZ68" s="328"/>
      <c r="DTA68" s="328"/>
      <c r="DTB68" s="328"/>
      <c r="DTC68" s="328"/>
      <c r="DTD68" s="328"/>
      <c r="DTE68" s="328"/>
      <c r="DTF68" s="328"/>
      <c r="DTG68" s="328"/>
      <c r="DTH68" s="328"/>
      <c r="DTI68" s="328"/>
      <c r="DTJ68" s="328"/>
      <c r="DTK68" s="328"/>
      <c r="DTL68" s="328"/>
      <c r="DTM68" s="328"/>
      <c r="DTN68" s="328"/>
      <c r="DTO68" s="328"/>
      <c r="DTP68" s="328"/>
      <c r="DTQ68" s="328"/>
      <c r="DTR68" s="328"/>
      <c r="DTS68" s="328"/>
      <c r="DTT68" s="328"/>
      <c r="DTU68" s="328"/>
      <c r="DTV68" s="328"/>
      <c r="DTW68" s="328"/>
      <c r="DTX68" s="328"/>
      <c r="DTY68" s="328"/>
      <c r="DTZ68" s="328"/>
      <c r="DUA68" s="328"/>
      <c r="DUB68" s="328"/>
      <c r="DUC68" s="328"/>
      <c r="DUD68" s="328"/>
      <c r="DUE68" s="328"/>
      <c r="DUF68" s="328"/>
      <c r="DUG68" s="328"/>
      <c r="DUH68" s="328"/>
      <c r="DUI68" s="328"/>
      <c r="DUJ68" s="328"/>
      <c r="DUK68" s="328"/>
      <c r="DUL68" s="328"/>
      <c r="DUM68" s="328"/>
      <c r="DUN68" s="328"/>
      <c r="DUO68" s="328"/>
      <c r="DUP68" s="328"/>
      <c r="DUQ68" s="328"/>
      <c r="DUR68" s="328"/>
      <c r="DUS68" s="328"/>
      <c r="DUT68" s="328"/>
      <c r="DUU68" s="328"/>
      <c r="DUV68" s="328"/>
      <c r="DUW68" s="328"/>
      <c r="DUX68" s="328"/>
      <c r="DUY68" s="328"/>
      <c r="DUZ68" s="328"/>
      <c r="DVA68" s="328"/>
      <c r="DVB68" s="328"/>
      <c r="DVC68" s="328"/>
      <c r="DVD68" s="328"/>
      <c r="DVE68" s="328"/>
      <c r="DVF68" s="328"/>
      <c r="DVG68" s="328"/>
      <c r="DVH68" s="328"/>
      <c r="DVI68" s="328"/>
      <c r="DVJ68" s="328"/>
      <c r="DVK68" s="328"/>
      <c r="DVL68" s="328"/>
      <c r="DVM68" s="328"/>
      <c r="DVN68" s="328"/>
      <c r="DVO68" s="328"/>
      <c r="DVP68" s="328"/>
      <c r="DVQ68" s="328"/>
      <c r="DVR68" s="328"/>
      <c r="DVS68" s="328"/>
      <c r="DVT68" s="328"/>
      <c r="DVU68" s="328"/>
      <c r="DVV68" s="328"/>
      <c r="DVW68" s="328"/>
      <c r="DVX68" s="328"/>
      <c r="DVY68" s="328"/>
      <c r="DVZ68" s="328"/>
      <c r="DWA68" s="328"/>
      <c r="DWB68" s="328"/>
      <c r="DWC68" s="328"/>
      <c r="DWD68" s="328"/>
      <c r="DWE68" s="328"/>
      <c r="DWF68" s="328"/>
      <c r="DWG68" s="328"/>
      <c r="DWH68" s="328"/>
      <c r="DWI68" s="328"/>
      <c r="DWJ68" s="328"/>
      <c r="DWK68" s="328"/>
      <c r="DWL68" s="328"/>
      <c r="DWM68" s="328"/>
      <c r="DWN68" s="328"/>
      <c r="DWO68" s="328"/>
      <c r="DWP68" s="328"/>
      <c r="DWQ68" s="328"/>
      <c r="DWR68" s="328"/>
      <c r="DWS68" s="328"/>
      <c r="DWT68" s="328"/>
      <c r="DWU68" s="328"/>
      <c r="DWV68" s="328"/>
      <c r="DWW68" s="328"/>
      <c r="DWX68" s="328"/>
      <c r="DWY68" s="328"/>
      <c r="DWZ68" s="328"/>
      <c r="DXA68" s="328"/>
      <c r="DXB68" s="328"/>
      <c r="DXC68" s="328"/>
      <c r="DXD68" s="328"/>
      <c r="DXE68" s="328"/>
      <c r="DXF68" s="328"/>
      <c r="DXG68" s="328"/>
      <c r="DXH68" s="328"/>
      <c r="DXI68" s="328"/>
      <c r="DXJ68" s="328"/>
      <c r="DXK68" s="328"/>
      <c r="DXL68" s="328"/>
      <c r="DXM68" s="328"/>
      <c r="DXN68" s="328"/>
      <c r="DXO68" s="328"/>
      <c r="DXP68" s="328"/>
      <c r="DXQ68" s="328"/>
      <c r="DXR68" s="328"/>
      <c r="DXS68" s="328"/>
      <c r="DXT68" s="328"/>
      <c r="DXU68" s="328"/>
      <c r="DXV68" s="328"/>
      <c r="DXW68" s="328"/>
      <c r="DXX68" s="328"/>
      <c r="DXY68" s="328"/>
      <c r="DXZ68" s="328"/>
      <c r="DYA68" s="328"/>
      <c r="DYB68" s="328"/>
      <c r="DYC68" s="328"/>
      <c r="DYD68" s="328"/>
      <c r="DYE68" s="328"/>
      <c r="DYF68" s="328"/>
      <c r="DYG68" s="328"/>
      <c r="DYH68" s="328"/>
      <c r="DYI68" s="328"/>
      <c r="DYJ68" s="328"/>
      <c r="DYK68" s="328"/>
      <c r="DYL68" s="328"/>
      <c r="DYM68" s="328"/>
      <c r="DYN68" s="328"/>
      <c r="DYO68" s="328"/>
      <c r="DYP68" s="328"/>
      <c r="DYQ68" s="328"/>
      <c r="DYR68" s="328"/>
      <c r="DYS68" s="328"/>
      <c r="DYT68" s="328"/>
      <c r="DYU68" s="328"/>
      <c r="DYV68" s="328"/>
      <c r="DYW68" s="328"/>
      <c r="DYX68" s="328"/>
      <c r="DYY68" s="328"/>
      <c r="DYZ68" s="328"/>
      <c r="DZA68" s="328"/>
      <c r="DZB68" s="328"/>
      <c r="DZC68" s="328"/>
      <c r="DZD68" s="328"/>
      <c r="DZE68" s="328"/>
      <c r="DZF68" s="328"/>
      <c r="DZG68" s="328"/>
      <c r="DZH68" s="328"/>
      <c r="DZI68" s="328"/>
      <c r="DZJ68" s="328"/>
      <c r="DZK68" s="328"/>
      <c r="DZL68" s="328"/>
      <c r="DZM68" s="328"/>
      <c r="DZN68" s="328"/>
      <c r="DZO68" s="328"/>
      <c r="DZP68" s="328"/>
      <c r="DZQ68" s="328"/>
      <c r="DZR68" s="328"/>
      <c r="DZS68" s="328"/>
      <c r="DZT68" s="328"/>
      <c r="DZU68" s="328"/>
      <c r="DZV68" s="328"/>
      <c r="DZW68" s="328"/>
      <c r="DZX68" s="328"/>
      <c r="DZY68" s="328"/>
      <c r="DZZ68" s="328"/>
      <c r="EAA68" s="328"/>
      <c r="EAB68" s="328"/>
      <c r="EAC68" s="328"/>
      <c r="EAD68" s="328"/>
      <c r="EAE68" s="328"/>
      <c r="EAF68" s="328"/>
      <c r="EAG68" s="328"/>
      <c r="EAH68" s="328"/>
      <c r="EAI68" s="328"/>
      <c r="EAJ68" s="328"/>
      <c r="EAK68" s="328"/>
      <c r="EAL68" s="328"/>
      <c r="EAM68" s="328"/>
      <c r="EAN68" s="328"/>
      <c r="EAO68" s="328"/>
      <c r="EAP68" s="328"/>
      <c r="EAQ68" s="328"/>
      <c r="EAR68" s="328"/>
      <c r="EAS68" s="328"/>
      <c r="EAT68" s="328"/>
      <c r="EAU68" s="328"/>
      <c r="EAV68" s="328"/>
      <c r="EAW68" s="328"/>
      <c r="EAX68" s="328"/>
      <c r="EAY68" s="328"/>
      <c r="EAZ68" s="328"/>
      <c r="EBA68" s="328"/>
      <c r="EBB68" s="328"/>
      <c r="EBC68" s="328"/>
      <c r="EBD68" s="328"/>
      <c r="EBE68" s="328"/>
      <c r="EBF68" s="328"/>
      <c r="EBG68" s="328"/>
      <c r="EBH68" s="328"/>
      <c r="EBI68" s="328"/>
      <c r="EBJ68" s="328"/>
      <c r="EBK68" s="328"/>
      <c r="EBL68" s="328"/>
      <c r="EBM68" s="328"/>
      <c r="EBN68" s="328"/>
      <c r="EBO68" s="328"/>
      <c r="EBP68" s="328"/>
      <c r="EBQ68" s="328"/>
      <c r="EBR68" s="328"/>
      <c r="EBS68" s="328"/>
      <c r="EBT68" s="328"/>
      <c r="EBU68" s="328"/>
      <c r="EBV68" s="328"/>
      <c r="EBW68" s="328"/>
      <c r="EBX68" s="328"/>
      <c r="EBY68" s="328"/>
      <c r="EBZ68" s="328"/>
      <c r="ECA68" s="328"/>
      <c r="ECB68" s="328"/>
      <c r="ECC68" s="328"/>
      <c r="ECD68" s="328"/>
      <c r="ECE68" s="328"/>
      <c r="ECF68" s="328"/>
      <c r="ECG68" s="328"/>
      <c r="ECH68" s="328"/>
      <c r="ECI68" s="328"/>
      <c r="ECJ68" s="328"/>
      <c r="ECK68" s="328"/>
      <c r="ECL68" s="328"/>
      <c r="ECM68" s="328"/>
      <c r="ECN68" s="328"/>
      <c r="ECO68" s="328"/>
      <c r="ECP68" s="328"/>
      <c r="ECQ68" s="328"/>
      <c r="ECR68" s="328"/>
      <c r="ECS68" s="328"/>
      <c r="ECT68" s="328"/>
      <c r="ECU68" s="328"/>
      <c r="ECV68" s="328"/>
      <c r="ECW68" s="328"/>
      <c r="ECX68" s="328"/>
      <c r="ECY68" s="328"/>
      <c r="ECZ68" s="328"/>
      <c r="EDA68" s="328"/>
      <c r="EDB68" s="328"/>
      <c r="EDC68" s="328"/>
      <c r="EDD68" s="328"/>
      <c r="EDE68" s="328"/>
      <c r="EDF68" s="328"/>
      <c r="EDG68" s="328"/>
      <c r="EDH68" s="328"/>
      <c r="EDI68" s="328"/>
      <c r="EDJ68" s="328"/>
      <c r="EDK68" s="328"/>
      <c r="EDL68" s="328"/>
      <c r="EDM68" s="328"/>
      <c r="EDN68" s="328"/>
      <c r="EDO68" s="328"/>
      <c r="EDP68" s="328"/>
      <c r="EDQ68" s="328"/>
      <c r="EDR68" s="328"/>
      <c r="EDS68" s="328"/>
      <c r="EDT68" s="328"/>
      <c r="EDU68" s="328"/>
      <c r="EDV68" s="328"/>
      <c r="EDW68" s="328"/>
      <c r="EDX68" s="328"/>
      <c r="EDY68" s="328"/>
      <c r="EDZ68" s="328"/>
      <c r="EEA68" s="328"/>
      <c r="EEB68" s="328"/>
      <c r="EEC68" s="328"/>
      <c r="EED68" s="328"/>
      <c r="EEE68" s="328"/>
      <c r="EEF68" s="328"/>
      <c r="EEG68" s="328"/>
      <c r="EEH68" s="328"/>
      <c r="EEI68" s="328"/>
      <c r="EEJ68" s="328"/>
      <c r="EEK68" s="328"/>
      <c r="EEL68" s="328"/>
      <c r="EEM68" s="328"/>
      <c r="EEN68" s="328"/>
      <c r="EEO68" s="328"/>
      <c r="EEP68" s="328"/>
      <c r="EEQ68" s="328"/>
      <c r="EER68" s="328"/>
      <c r="EES68" s="328"/>
      <c r="EET68" s="328"/>
      <c r="EEU68" s="328"/>
      <c r="EEV68" s="328"/>
      <c r="EEW68" s="328"/>
      <c r="EEX68" s="328"/>
      <c r="EEY68" s="328"/>
      <c r="EEZ68" s="328"/>
      <c r="EFA68" s="328"/>
      <c r="EFB68" s="328"/>
      <c r="EFC68" s="328"/>
      <c r="EFD68" s="328"/>
      <c r="EFE68" s="328"/>
      <c r="EFF68" s="328"/>
      <c r="EFG68" s="328"/>
      <c r="EFH68" s="328"/>
      <c r="EFI68" s="328"/>
      <c r="EFJ68" s="328"/>
      <c r="EFK68" s="328"/>
      <c r="EFL68" s="328"/>
      <c r="EFM68" s="328"/>
      <c r="EFN68" s="328"/>
      <c r="EFO68" s="328"/>
      <c r="EFP68" s="328"/>
      <c r="EFQ68" s="328"/>
      <c r="EFR68" s="328"/>
      <c r="EFS68" s="328"/>
      <c r="EFT68" s="328"/>
      <c r="EFU68" s="328"/>
      <c r="EFV68" s="328"/>
      <c r="EFW68" s="328"/>
      <c r="EFX68" s="328"/>
      <c r="EFY68" s="328"/>
      <c r="EFZ68" s="328"/>
      <c r="EGA68" s="328"/>
      <c r="EGB68" s="328"/>
      <c r="EGC68" s="328"/>
      <c r="EGD68" s="328"/>
      <c r="EGE68" s="328"/>
      <c r="EGF68" s="328"/>
      <c r="EGG68" s="328"/>
      <c r="EGH68" s="328"/>
      <c r="EGI68" s="328"/>
      <c r="EGJ68" s="328"/>
      <c r="EGK68" s="328"/>
      <c r="EGL68" s="328"/>
      <c r="EGM68" s="328"/>
      <c r="EGN68" s="328"/>
      <c r="EGO68" s="328"/>
      <c r="EGP68" s="328"/>
      <c r="EGQ68" s="328"/>
      <c r="EGR68" s="328"/>
      <c r="EGS68" s="328"/>
      <c r="EGT68" s="328"/>
      <c r="EGU68" s="328"/>
      <c r="EGV68" s="328"/>
      <c r="EGW68" s="328"/>
      <c r="EGX68" s="328"/>
      <c r="EGY68" s="328"/>
      <c r="EGZ68" s="328"/>
      <c r="EHA68" s="328"/>
      <c r="EHB68" s="328"/>
      <c r="EHC68" s="328"/>
      <c r="EHD68" s="328"/>
      <c r="EHE68" s="328"/>
      <c r="EHF68" s="328"/>
      <c r="EHG68" s="328"/>
      <c r="EHH68" s="328"/>
      <c r="EHI68" s="328"/>
      <c r="EHJ68" s="328"/>
      <c r="EHK68" s="328"/>
      <c r="EHL68" s="328"/>
      <c r="EHM68" s="328"/>
      <c r="EHN68" s="328"/>
      <c r="EHO68" s="328"/>
      <c r="EHP68" s="328"/>
      <c r="EHQ68" s="328"/>
      <c r="EHR68" s="328"/>
      <c r="EHS68" s="328"/>
      <c r="EHT68" s="328"/>
      <c r="EHU68" s="328"/>
      <c r="EHV68" s="328"/>
      <c r="EHW68" s="328"/>
      <c r="EHX68" s="328"/>
      <c r="EHY68" s="328"/>
      <c r="EHZ68" s="328"/>
      <c r="EIA68" s="328"/>
      <c r="EIB68" s="328"/>
      <c r="EIC68" s="328"/>
      <c r="EID68" s="328"/>
      <c r="EIE68" s="328"/>
      <c r="EIF68" s="328"/>
      <c r="EIG68" s="328"/>
      <c r="EIH68" s="328"/>
      <c r="EII68" s="328"/>
      <c r="EIJ68" s="328"/>
      <c r="EIK68" s="328"/>
      <c r="EIL68" s="328"/>
      <c r="EIM68" s="328"/>
      <c r="EIN68" s="328"/>
      <c r="EIO68" s="328"/>
      <c r="EIP68" s="328"/>
      <c r="EIQ68" s="328"/>
      <c r="EIR68" s="328"/>
      <c r="EIS68" s="328"/>
      <c r="EIT68" s="328"/>
      <c r="EIU68" s="328"/>
      <c r="EIV68" s="328"/>
      <c r="EIW68" s="328"/>
      <c r="EIX68" s="328"/>
      <c r="EIY68" s="328"/>
      <c r="EIZ68" s="328"/>
      <c r="EJA68" s="328"/>
      <c r="EJB68" s="328"/>
      <c r="EJC68" s="328"/>
      <c r="EJD68" s="328"/>
      <c r="EJE68" s="328"/>
      <c r="EJF68" s="328"/>
      <c r="EJG68" s="328"/>
      <c r="EJH68" s="328"/>
      <c r="EJI68" s="328"/>
      <c r="EJJ68" s="328"/>
      <c r="EJK68" s="328"/>
      <c r="EJL68" s="328"/>
      <c r="EJM68" s="328"/>
      <c r="EJN68" s="328"/>
      <c r="EJO68" s="328"/>
      <c r="EJP68" s="328"/>
      <c r="EJQ68" s="328"/>
      <c r="EJR68" s="328"/>
      <c r="EJS68" s="328"/>
      <c r="EJT68" s="328"/>
      <c r="EJU68" s="328"/>
      <c r="EJV68" s="328"/>
      <c r="EJW68" s="328"/>
      <c r="EJX68" s="328"/>
      <c r="EJY68" s="328"/>
      <c r="EJZ68" s="328"/>
      <c r="EKA68" s="328"/>
      <c r="EKB68" s="328"/>
      <c r="EKC68" s="328"/>
      <c r="EKD68" s="328"/>
      <c r="EKE68" s="328"/>
      <c r="EKF68" s="328"/>
      <c r="EKG68" s="328"/>
      <c r="EKH68" s="328"/>
      <c r="EKI68" s="328"/>
      <c r="EKJ68" s="328"/>
      <c r="EKK68" s="328"/>
      <c r="EKL68" s="328"/>
      <c r="EKM68" s="328"/>
      <c r="EKN68" s="328"/>
      <c r="EKO68" s="328"/>
      <c r="EKP68" s="328"/>
      <c r="EKQ68" s="328"/>
      <c r="EKR68" s="328"/>
      <c r="EKS68" s="328"/>
      <c r="EKT68" s="328"/>
      <c r="EKU68" s="328"/>
      <c r="EKV68" s="328"/>
      <c r="EKW68" s="328"/>
      <c r="EKX68" s="328"/>
      <c r="EKY68" s="328"/>
      <c r="EKZ68" s="328"/>
      <c r="ELA68" s="328"/>
      <c r="ELB68" s="328"/>
      <c r="ELC68" s="328"/>
      <c r="ELD68" s="328"/>
      <c r="ELE68" s="328"/>
      <c r="ELF68" s="328"/>
      <c r="ELG68" s="328"/>
      <c r="ELH68" s="328"/>
      <c r="ELI68" s="328"/>
      <c r="ELJ68" s="328"/>
      <c r="ELK68" s="328"/>
      <c r="ELL68" s="328"/>
      <c r="ELM68" s="328"/>
      <c r="ELN68" s="328"/>
      <c r="ELO68" s="328"/>
      <c r="ELP68" s="328"/>
      <c r="ELQ68" s="328"/>
      <c r="ELR68" s="328"/>
      <c r="ELS68" s="328"/>
      <c r="ELT68" s="328"/>
      <c r="ELU68" s="328"/>
      <c r="ELV68" s="328"/>
      <c r="ELW68" s="328"/>
      <c r="ELX68" s="328"/>
      <c r="ELY68" s="328"/>
      <c r="ELZ68" s="328"/>
      <c r="EMA68" s="328"/>
      <c r="EMB68" s="328"/>
      <c r="EMC68" s="328"/>
      <c r="EMD68" s="328"/>
      <c r="EME68" s="328"/>
      <c r="EMF68" s="328"/>
      <c r="EMG68" s="328"/>
      <c r="EMH68" s="328"/>
      <c r="EMI68" s="328"/>
      <c r="EMJ68" s="328"/>
      <c r="EMK68" s="328"/>
      <c r="EML68" s="328"/>
      <c r="EMM68" s="328"/>
      <c r="EMN68" s="328"/>
      <c r="EMO68" s="328"/>
      <c r="EMP68" s="328"/>
      <c r="EMQ68" s="328"/>
      <c r="EMR68" s="328"/>
      <c r="EMS68" s="328"/>
      <c r="EMT68" s="328"/>
      <c r="EMU68" s="328"/>
      <c r="EMV68" s="328"/>
      <c r="EMW68" s="328"/>
      <c r="EMX68" s="328"/>
      <c r="EMY68" s="328"/>
      <c r="EMZ68" s="328"/>
      <c r="ENA68" s="328"/>
      <c r="ENB68" s="328"/>
      <c r="ENC68" s="328"/>
      <c r="END68" s="328"/>
      <c r="ENE68" s="328"/>
      <c r="ENF68" s="328"/>
      <c r="ENG68" s="328"/>
      <c r="ENH68" s="328"/>
      <c r="ENI68" s="328"/>
      <c r="ENJ68" s="328"/>
      <c r="ENK68" s="328"/>
      <c r="ENL68" s="328"/>
      <c r="ENM68" s="328"/>
      <c r="ENN68" s="328"/>
      <c r="ENO68" s="328"/>
      <c r="ENP68" s="328"/>
      <c r="ENQ68" s="328"/>
      <c r="ENR68" s="328"/>
      <c r="ENS68" s="328"/>
      <c r="ENT68" s="328"/>
      <c r="ENU68" s="328"/>
      <c r="ENV68" s="328"/>
      <c r="ENW68" s="328"/>
      <c r="ENX68" s="328"/>
      <c r="ENY68" s="328"/>
      <c r="ENZ68" s="328"/>
      <c r="EOA68" s="328"/>
      <c r="EOB68" s="328"/>
      <c r="EOC68" s="328"/>
      <c r="EOD68" s="328"/>
      <c r="EOE68" s="328"/>
      <c r="EOF68" s="328"/>
      <c r="EOG68" s="328"/>
      <c r="EOH68" s="328"/>
      <c r="EOI68" s="328"/>
      <c r="EOJ68" s="328"/>
      <c r="EOK68" s="328"/>
      <c r="EOL68" s="328"/>
      <c r="EOM68" s="328"/>
      <c r="EON68" s="328"/>
      <c r="EOO68" s="328"/>
      <c r="EOP68" s="328"/>
      <c r="EOQ68" s="328"/>
      <c r="EOR68" s="328"/>
      <c r="EOS68" s="328"/>
      <c r="EOT68" s="328"/>
      <c r="EOU68" s="328"/>
      <c r="EOV68" s="328"/>
      <c r="EOW68" s="328"/>
      <c r="EOX68" s="328"/>
      <c r="EOY68" s="328"/>
      <c r="EOZ68" s="328"/>
      <c r="EPA68" s="328"/>
      <c r="EPB68" s="328"/>
      <c r="EPC68" s="328"/>
      <c r="EPD68" s="328"/>
      <c r="EPE68" s="328"/>
      <c r="EPF68" s="328"/>
      <c r="EPG68" s="328"/>
      <c r="EPH68" s="328"/>
      <c r="EPI68" s="328"/>
      <c r="EPJ68" s="328"/>
      <c r="EPK68" s="328"/>
      <c r="EPL68" s="328"/>
      <c r="EPM68" s="328"/>
      <c r="EPN68" s="328"/>
      <c r="EPO68" s="328"/>
      <c r="EPP68" s="328"/>
      <c r="EPQ68" s="328"/>
      <c r="EPR68" s="328"/>
      <c r="EPS68" s="328"/>
      <c r="EPT68" s="328"/>
      <c r="EPU68" s="328"/>
      <c r="EPV68" s="328"/>
      <c r="EPW68" s="328"/>
      <c r="EPX68" s="328"/>
      <c r="EPY68" s="328"/>
      <c r="EPZ68" s="328"/>
      <c r="EQA68" s="328"/>
      <c r="EQB68" s="328"/>
      <c r="EQC68" s="328"/>
      <c r="EQD68" s="328"/>
      <c r="EQE68" s="328"/>
      <c r="EQF68" s="328"/>
      <c r="EQG68" s="328"/>
      <c r="EQH68" s="328"/>
      <c r="EQI68" s="328"/>
      <c r="EQJ68" s="328"/>
      <c r="EQK68" s="328"/>
      <c r="EQL68" s="328"/>
      <c r="EQM68" s="328"/>
      <c r="EQN68" s="328"/>
      <c r="EQO68" s="328"/>
      <c r="EQP68" s="328"/>
      <c r="EQQ68" s="328"/>
      <c r="EQR68" s="328"/>
      <c r="EQS68" s="328"/>
      <c r="EQT68" s="328"/>
      <c r="EQU68" s="328"/>
      <c r="EQV68" s="328"/>
      <c r="EQW68" s="328"/>
      <c r="EQX68" s="328"/>
      <c r="EQY68" s="328"/>
      <c r="EQZ68" s="328"/>
      <c r="ERA68" s="328"/>
      <c r="ERB68" s="328"/>
      <c r="ERC68" s="328"/>
      <c r="ERD68" s="328"/>
      <c r="ERE68" s="328"/>
      <c r="ERF68" s="328"/>
      <c r="ERG68" s="328"/>
      <c r="ERH68" s="328"/>
      <c r="ERI68" s="328"/>
      <c r="ERJ68" s="328"/>
      <c r="ERK68" s="328"/>
      <c r="ERL68" s="328"/>
      <c r="ERM68" s="328"/>
      <c r="ERN68" s="328"/>
      <c r="ERO68" s="328"/>
      <c r="ERP68" s="328"/>
      <c r="ERQ68" s="328"/>
      <c r="ERR68" s="328"/>
      <c r="ERS68" s="328"/>
      <c r="ERT68" s="328"/>
      <c r="ERU68" s="328"/>
      <c r="ERV68" s="328"/>
      <c r="ERW68" s="328"/>
      <c r="ERX68" s="328"/>
      <c r="ERY68" s="328"/>
      <c r="ERZ68" s="328"/>
      <c r="ESA68" s="328"/>
      <c r="ESB68" s="328"/>
      <c r="ESC68" s="328"/>
      <c r="ESD68" s="328"/>
      <c r="ESE68" s="328"/>
      <c r="ESF68" s="328"/>
      <c r="ESG68" s="328"/>
      <c r="ESH68" s="328"/>
      <c r="ESI68" s="328"/>
      <c r="ESJ68" s="328"/>
      <c r="ESK68" s="328"/>
      <c r="ESL68" s="328"/>
      <c r="ESM68" s="328"/>
      <c r="ESN68" s="328"/>
      <c r="ESO68" s="328"/>
      <c r="ESP68" s="328"/>
      <c r="ESQ68" s="328"/>
      <c r="ESR68" s="328"/>
      <c r="ESS68" s="328"/>
      <c r="EST68" s="328"/>
      <c r="ESU68" s="328"/>
      <c r="ESV68" s="328"/>
      <c r="ESW68" s="328"/>
      <c r="ESX68" s="328"/>
      <c r="ESY68" s="328"/>
      <c r="ESZ68" s="328"/>
      <c r="ETA68" s="328"/>
      <c r="ETB68" s="328"/>
      <c r="ETC68" s="328"/>
      <c r="ETD68" s="328"/>
      <c r="ETE68" s="328"/>
      <c r="ETF68" s="328"/>
      <c r="ETG68" s="328"/>
      <c r="ETH68" s="328"/>
      <c r="ETI68" s="328"/>
      <c r="ETJ68" s="328"/>
      <c r="ETK68" s="328"/>
      <c r="ETL68" s="328"/>
      <c r="ETM68" s="328"/>
      <c r="ETN68" s="328"/>
      <c r="ETO68" s="328"/>
      <c r="ETP68" s="328"/>
      <c r="ETQ68" s="328"/>
      <c r="ETR68" s="328"/>
      <c r="ETS68" s="328"/>
      <c r="ETT68" s="328"/>
      <c r="ETU68" s="328"/>
      <c r="ETV68" s="328"/>
      <c r="ETW68" s="328"/>
      <c r="ETX68" s="328"/>
      <c r="ETY68" s="328"/>
      <c r="ETZ68" s="328"/>
      <c r="EUA68" s="328"/>
      <c r="EUB68" s="328"/>
      <c r="EUC68" s="328"/>
      <c r="EUD68" s="328"/>
      <c r="EUE68" s="328"/>
      <c r="EUF68" s="328"/>
      <c r="EUG68" s="328"/>
      <c r="EUH68" s="328"/>
      <c r="EUI68" s="328"/>
      <c r="EUJ68" s="328"/>
      <c r="EUK68" s="328"/>
      <c r="EUL68" s="328"/>
      <c r="EUM68" s="328"/>
      <c r="EUN68" s="328"/>
      <c r="EUO68" s="328"/>
      <c r="EUP68" s="328"/>
      <c r="EUQ68" s="328"/>
      <c r="EUR68" s="328"/>
      <c r="EUS68" s="328"/>
      <c r="EUT68" s="328"/>
      <c r="EUU68" s="328"/>
      <c r="EUV68" s="328"/>
      <c r="EUW68" s="328"/>
      <c r="EUX68" s="328"/>
      <c r="EUY68" s="328"/>
      <c r="EUZ68" s="328"/>
      <c r="EVA68" s="328"/>
      <c r="EVB68" s="328"/>
      <c r="EVC68" s="328"/>
      <c r="EVD68" s="328"/>
      <c r="EVE68" s="328"/>
      <c r="EVF68" s="328"/>
      <c r="EVG68" s="328"/>
      <c r="EVH68" s="328"/>
      <c r="EVI68" s="328"/>
      <c r="EVJ68" s="328"/>
      <c r="EVK68" s="328"/>
      <c r="EVL68" s="328"/>
      <c r="EVM68" s="328"/>
      <c r="EVN68" s="328"/>
      <c r="EVO68" s="328"/>
      <c r="EVP68" s="328"/>
      <c r="EVQ68" s="328"/>
      <c r="EVR68" s="328"/>
      <c r="EVS68" s="328"/>
      <c r="EVT68" s="328"/>
      <c r="EVU68" s="328"/>
      <c r="EVV68" s="328"/>
      <c r="EVW68" s="328"/>
      <c r="EVX68" s="328"/>
      <c r="EVY68" s="328"/>
      <c r="EVZ68" s="328"/>
      <c r="EWA68" s="328"/>
      <c r="EWB68" s="328"/>
      <c r="EWC68" s="328"/>
      <c r="EWD68" s="328"/>
      <c r="EWE68" s="328"/>
      <c r="EWF68" s="328"/>
      <c r="EWG68" s="328"/>
      <c r="EWH68" s="328"/>
      <c r="EWI68" s="328"/>
      <c r="EWJ68" s="328"/>
      <c r="EWK68" s="328"/>
      <c r="EWL68" s="328"/>
      <c r="EWM68" s="328"/>
      <c r="EWN68" s="328"/>
      <c r="EWO68" s="328"/>
      <c r="EWP68" s="328"/>
      <c r="EWQ68" s="328"/>
      <c r="EWR68" s="328"/>
      <c r="EWS68" s="328"/>
      <c r="EWT68" s="328"/>
      <c r="EWU68" s="328"/>
      <c r="EWV68" s="328"/>
      <c r="EWW68" s="328"/>
      <c r="EWX68" s="328"/>
      <c r="EWY68" s="328"/>
      <c r="EWZ68" s="328"/>
      <c r="EXA68" s="328"/>
      <c r="EXB68" s="328"/>
      <c r="EXC68" s="328"/>
      <c r="EXD68" s="328"/>
      <c r="EXE68" s="328"/>
      <c r="EXF68" s="328"/>
      <c r="EXG68" s="328"/>
      <c r="EXH68" s="328"/>
      <c r="EXI68" s="328"/>
      <c r="EXJ68" s="328"/>
      <c r="EXK68" s="328"/>
      <c r="EXL68" s="328"/>
      <c r="EXM68" s="328"/>
      <c r="EXN68" s="328"/>
      <c r="EXO68" s="328"/>
      <c r="EXP68" s="328"/>
      <c r="EXQ68" s="328"/>
      <c r="EXR68" s="328"/>
      <c r="EXS68" s="328"/>
      <c r="EXT68" s="328"/>
      <c r="EXU68" s="328"/>
      <c r="EXV68" s="328"/>
      <c r="EXW68" s="328"/>
      <c r="EXX68" s="328"/>
      <c r="EXY68" s="328"/>
      <c r="EXZ68" s="328"/>
      <c r="EYA68" s="328"/>
      <c r="EYB68" s="328"/>
      <c r="EYC68" s="328"/>
      <c r="EYD68" s="328"/>
      <c r="EYE68" s="328"/>
      <c r="EYF68" s="328"/>
      <c r="EYG68" s="328"/>
      <c r="EYH68" s="328"/>
      <c r="EYI68" s="328"/>
      <c r="EYJ68" s="328"/>
      <c r="EYK68" s="328"/>
      <c r="EYL68" s="328"/>
      <c r="EYM68" s="328"/>
      <c r="EYN68" s="328"/>
      <c r="EYO68" s="328"/>
      <c r="EYP68" s="328"/>
      <c r="EYQ68" s="328"/>
      <c r="EYR68" s="328"/>
      <c r="EYS68" s="328"/>
      <c r="EYT68" s="328"/>
      <c r="EYU68" s="328"/>
      <c r="EYV68" s="328"/>
      <c r="EYW68" s="328"/>
      <c r="EYX68" s="328"/>
      <c r="EYY68" s="328"/>
      <c r="EYZ68" s="328"/>
      <c r="EZA68" s="328"/>
      <c r="EZB68" s="328"/>
      <c r="EZC68" s="328"/>
      <c r="EZD68" s="328"/>
      <c r="EZE68" s="328"/>
      <c r="EZF68" s="328"/>
      <c r="EZG68" s="328"/>
      <c r="EZH68" s="328"/>
      <c r="EZI68" s="328"/>
      <c r="EZJ68" s="328"/>
      <c r="EZK68" s="328"/>
      <c r="EZL68" s="328"/>
      <c r="EZM68" s="328"/>
      <c r="EZN68" s="328"/>
      <c r="EZO68" s="328"/>
      <c r="EZP68" s="328"/>
      <c r="EZQ68" s="328"/>
      <c r="EZR68" s="328"/>
      <c r="EZS68" s="328"/>
      <c r="EZT68" s="328"/>
      <c r="EZU68" s="328"/>
      <c r="EZV68" s="328"/>
      <c r="EZW68" s="328"/>
      <c r="EZX68" s="328"/>
      <c r="EZY68" s="328"/>
      <c r="EZZ68" s="328"/>
      <c r="FAA68" s="328"/>
      <c r="FAB68" s="328"/>
      <c r="FAC68" s="328"/>
      <c r="FAD68" s="328"/>
      <c r="FAE68" s="328"/>
      <c r="FAF68" s="328"/>
      <c r="FAG68" s="328"/>
      <c r="FAH68" s="328"/>
      <c r="FAI68" s="328"/>
      <c r="FAJ68" s="328"/>
      <c r="FAK68" s="328"/>
      <c r="FAL68" s="328"/>
      <c r="FAM68" s="328"/>
      <c r="FAN68" s="328"/>
      <c r="FAO68" s="328"/>
      <c r="FAP68" s="328"/>
      <c r="FAQ68" s="328"/>
      <c r="FAR68" s="328"/>
      <c r="FAS68" s="328"/>
      <c r="FAT68" s="328"/>
      <c r="FAU68" s="328"/>
      <c r="FAV68" s="328"/>
      <c r="FAW68" s="328"/>
      <c r="FAX68" s="328"/>
      <c r="FAY68" s="328"/>
      <c r="FAZ68" s="328"/>
      <c r="FBA68" s="328"/>
      <c r="FBB68" s="328"/>
      <c r="FBC68" s="328"/>
      <c r="FBD68" s="328"/>
      <c r="FBE68" s="328"/>
      <c r="FBF68" s="328"/>
      <c r="FBG68" s="328"/>
      <c r="FBH68" s="328"/>
      <c r="FBI68" s="328"/>
      <c r="FBJ68" s="328"/>
      <c r="FBK68" s="328"/>
      <c r="FBL68" s="328"/>
      <c r="FBM68" s="328"/>
      <c r="FBN68" s="328"/>
      <c r="FBO68" s="328"/>
      <c r="FBP68" s="328"/>
      <c r="FBQ68" s="328"/>
      <c r="FBR68" s="328"/>
      <c r="FBS68" s="328"/>
      <c r="FBT68" s="328"/>
      <c r="FBU68" s="328"/>
      <c r="FBV68" s="328"/>
      <c r="FBW68" s="328"/>
      <c r="FBX68" s="328"/>
      <c r="FBY68" s="328"/>
      <c r="FBZ68" s="328"/>
      <c r="FCA68" s="328"/>
      <c r="FCB68" s="328"/>
      <c r="FCC68" s="328"/>
      <c r="FCD68" s="328"/>
      <c r="FCE68" s="328"/>
      <c r="FCF68" s="328"/>
      <c r="FCG68" s="328"/>
      <c r="FCH68" s="328"/>
      <c r="FCI68" s="328"/>
      <c r="FCJ68" s="328"/>
      <c r="FCK68" s="328"/>
      <c r="FCL68" s="328"/>
      <c r="FCM68" s="328"/>
      <c r="FCN68" s="328"/>
      <c r="FCO68" s="328"/>
      <c r="FCP68" s="328"/>
      <c r="FCQ68" s="328"/>
      <c r="FCR68" s="328"/>
      <c r="FCS68" s="328"/>
      <c r="FCT68" s="328"/>
      <c r="FCU68" s="328"/>
      <c r="FCV68" s="328"/>
      <c r="FCW68" s="328"/>
      <c r="FCX68" s="328"/>
      <c r="FCY68" s="328"/>
      <c r="FCZ68" s="328"/>
      <c r="FDA68" s="328"/>
      <c r="FDB68" s="328"/>
      <c r="FDC68" s="328"/>
      <c r="FDD68" s="328"/>
      <c r="FDE68" s="328"/>
      <c r="FDF68" s="328"/>
      <c r="FDG68" s="328"/>
      <c r="FDH68" s="328"/>
      <c r="FDI68" s="328"/>
      <c r="FDJ68" s="328"/>
      <c r="FDK68" s="328"/>
      <c r="FDL68" s="328"/>
      <c r="FDM68" s="328"/>
      <c r="FDN68" s="328"/>
      <c r="FDO68" s="328"/>
      <c r="FDP68" s="328"/>
      <c r="FDQ68" s="328"/>
      <c r="FDR68" s="328"/>
      <c r="FDS68" s="328"/>
      <c r="FDT68" s="328"/>
      <c r="FDU68" s="328"/>
      <c r="FDV68" s="328"/>
      <c r="FDW68" s="328"/>
      <c r="FDX68" s="328"/>
      <c r="FDY68" s="328"/>
      <c r="FDZ68" s="328"/>
      <c r="FEA68" s="328"/>
      <c r="FEB68" s="328"/>
      <c r="FEC68" s="328"/>
      <c r="FED68" s="328"/>
      <c r="FEE68" s="328"/>
      <c r="FEF68" s="328"/>
      <c r="FEG68" s="328"/>
      <c r="FEH68" s="328"/>
      <c r="FEI68" s="328"/>
      <c r="FEJ68" s="328"/>
      <c r="FEK68" s="328"/>
      <c r="FEL68" s="328"/>
      <c r="FEM68" s="328"/>
      <c r="FEN68" s="328"/>
      <c r="FEO68" s="328"/>
      <c r="FEP68" s="328"/>
      <c r="FEQ68" s="328"/>
      <c r="FER68" s="328"/>
      <c r="FES68" s="328"/>
      <c r="FET68" s="328"/>
      <c r="FEU68" s="328"/>
      <c r="FEV68" s="328"/>
      <c r="FEW68" s="328"/>
      <c r="FEX68" s="328"/>
      <c r="FEY68" s="328"/>
      <c r="FEZ68" s="328"/>
      <c r="FFA68" s="328"/>
      <c r="FFB68" s="328"/>
      <c r="FFC68" s="328"/>
      <c r="FFD68" s="328"/>
      <c r="FFE68" s="328"/>
      <c r="FFF68" s="328"/>
      <c r="FFG68" s="328"/>
      <c r="FFH68" s="328"/>
      <c r="FFI68" s="328"/>
      <c r="FFJ68" s="328"/>
      <c r="FFK68" s="328"/>
      <c r="FFL68" s="328"/>
      <c r="FFM68" s="328"/>
      <c r="FFN68" s="328"/>
      <c r="FFO68" s="328"/>
      <c r="FFP68" s="328"/>
      <c r="FFQ68" s="328"/>
      <c r="FFR68" s="328"/>
      <c r="FFS68" s="328"/>
      <c r="FFT68" s="328"/>
      <c r="FFU68" s="328"/>
      <c r="FFV68" s="328"/>
      <c r="FFW68" s="328"/>
      <c r="FFX68" s="328"/>
      <c r="FFY68" s="328"/>
      <c r="FFZ68" s="328"/>
      <c r="FGA68" s="328"/>
      <c r="FGB68" s="328"/>
      <c r="FGC68" s="328"/>
      <c r="FGD68" s="328"/>
      <c r="FGE68" s="328"/>
      <c r="FGF68" s="328"/>
      <c r="FGG68" s="328"/>
      <c r="FGH68" s="328"/>
      <c r="FGI68" s="328"/>
      <c r="FGJ68" s="328"/>
      <c r="FGK68" s="328"/>
      <c r="FGL68" s="328"/>
      <c r="FGM68" s="328"/>
      <c r="FGN68" s="328"/>
      <c r="FGO68" s="328"/>
      <c r="FGP68" s="328"/>
      <c r="FGQ68" s="328"/>
      <c r="FGR68" s="328"/>
      <c r="FGS68" s="328"/>
      <c r="FGT68" s="328"/>
      <c r="FGU68" s="328"/>
      <c r="FGV68" s="328"/>
      <c r="FGW68" s="328"/>
      <c r="FGX68" s="328"/>
      <c r="FGY68" s="328"/>
      <c r="FGZ68" s="328"/>
      <c r="FHA68" s="328"/>
      <c r="FHB68" s="328"/>
      <c r="FHC68" s="328"/>
      <c r="FHD68" s="328"/>
      <c r="FHE68" s="328"/>
      <c r="FHF68" s="328"/>
      <c r="FHG68" s="328"/>
      <c r="FHH68" s="328"/>
      <c r="FHI68" s="328"/>
      <c r="FHJ68" s="328"/>
      <c r="FHK68" s="328"/>
      <c r="FHL68" s="328"/>
      <c r="FHM68" s="328"/>
      <c r="FHN68" s="328"/>
      <c r="FHO68" s="328"/>
      <c r="FHP68" s="328"/>
      <c r="FHQ68" s="328"/>
      <c r="FHR68" s="328"/>
      <c r="FHS68" s="328"/>
      <c r="FHT68" s="328"/>
      <c r="FHU68" s="328"/>
      <c r="FHV68" s="328"/>
      <c r="FHW68" s="328"/>
      <c r="FHX68" s="328"/>
      <c r="FHY68" s="328"/>
      <c r="FHZ68" s="328"/>
      <c r="FIA68" s="328"/>
      <c r="FIB68" s="328"/>
      <c r="FIC68" s="328"/>
      <c r="FID68" s="328"/>
      <c r="FIE68" s="328"/>
      <c r="FIF68" s="328"/>
      <c r="FIG68" s="328"/>
      <c r="FIH68" s="328"/>
      <c r="FII68" s="328"/>
      <c r="FIJ68" s="328"/>
      <c r="FIK68" s="328"/>
      <c r="FIL68" s="328"/>
      <c r="FIM68" s="328"/>
      <c r="FIN68" s="328"/>
      <c r="FIO68" s="328"/>
      <c r="FIP68" s="328"/>
      <c r="FIQ68" s="328"/>
      <c r="FIR68" s="328"/>
      <c r="FIS68" s="328"/>
      <c r="FIT68" s="328"/>
      <c r="FIU68" s="328"/>
      <c r="FIV68" s="328"/>
      <c r="FIW68" s="328"/>
      <c r="FIX68" s="328"/>
      <c r="FIY68" s="328"/>
      <c r="FIZ68" s="328"/>
      <c r="FJA68" s="328"/>
      <c r="FJB68" s="328"/>
      <c r="FJC68" s="328"/>
      <c r="FJD68" s="328"/>
      <c r="FJE68" s="328"/>
      <c r="FJF68" s="328"/>
      <c r="FJG68" s="328"/>
      <c r="FJH68" s="328"/>
      <c r="FJI68" s="328"/>
      <c r="FJJ68" s="328"/>
      <c r="FJK68" s="328"/>
      <c r="FJL68" s="328"/>
      <c r="FJM68" s="328"/>
      <c r="FJN68" s="328"/>
      <c r="FJO68" s="328"/>
      <c r="FJP68" s="328"/>
      <c r="FJQ68" s="328"/>
      <c r="FJR68" s="328"/>
      <c r="FJS68" s="328"/>
      <c r="FJT68" s="328"/>
      <c r="FJU68" s="328"/>
      <c r="FJV68" s="328"/>
      <c r="FJW68" s="328"/>
      <c r="FJX68" s="328"/>
      <c r="FJY68" s="328"/>
      <c r="FJZ68" s="328"/>
      <c r="FKA68" s="328"/>
      <c r="FKB68" s="328"/>
      <c r="FKC68" s="328"/>
      <c r="FKD68" s="328"/>
      <c r="FKE68" s="328"/>
      <c r="FKF68" s="328"/>
      <c r="FKG68" s="328"/>
      <c r="FKH68" s="328"/>
      <c r="FKI68" s="328"/>
      <c r="FKJ68" s="328"/>
      <c r="FKK68" s="328"/>
      <c r="FKL68" s="328"/>
      <c r="FKM68" s="328"/>
      <c r="FKN68" s="328"/>
      <c r="FKO68" s="328"/>
      <c r="FKP68" s="328"/>
      <c r="FKQ68" s="328"/>
      <c r="FKR68" s="328"/>
      <c r="FKS68" s="328"/>
      <c r="FKT68" s="328"/>
      <c r="FKU68" s="328"/>
      <c r="FKV68" s="328"/>
      <c r="FKW68" s="328"/>
      <c r="FKX68" s="328"/>
      <c r="FKY68" s="328"/>
      <c r="FKZ68" s="328"/>
      <c r="FLA68" s="328"/>
      <c r="FLB68" s="328"/>
      <c r="FLC68" s="328"/>
      <c r="FLD68" s="328"/>
      <c r="FLE68" s="328"/>
      <c r="FLF68" s="328"/>
      <c r="FLG68" s="328"/>
      <c r="FLH68" s="328"/>
      <c r="FLI68" s="328"/>
      <c r="FLJ68" s="328"/>
      <c r="FLK68" s="328"/>
      <c r="FLL68" s="328"/>
      <c r="FLM68" s="328"/>
      <c r="FLN68" s="328"/>
      <c r="FLO68" s="328"/>
      <c r="FLP68" s="328"/>
      <c r="FLQ68" s="328"/>
      <c r="FLR68" s="328"/>
      <c r="FLS68" s="328"/>
      <c r="FLT68" s="328"/>
      <c r="FLU68" s="328"/>
      <c r="FLV68" s="328"/>
      <c r="FLW68" s="328"/>
      <c r="FLX68" s="328"/>
      <c r="FLY68" s="328"/>
      <c r="FLZ68" s="328"/>
      <c r="FMA68" s="328"/>
      <c r="FMB68" s="328"/>
      <c r="FMC68" s="328"/>
      <c r="FMD68" s="328"/>
      <c r="FME68" s="328"/>
      <c r="FMF68" s="328"/>
      <c r="FMG68" s="328"/>
      <c r="FMH68" s="328"/>
      <c r="FMI68" s="328"/>
      <c r="FMJ68" s="328"/>
      <c r="FMK68" s="328"/>
      <c r="FML68" s="328"/>
      <c r="FMM68" s="328"/>
      <c r="FMN68" s="328"/>
      <c r="FMO68" s="328"/>
      <c r="FMP68" s="328"/>
      <c r="FMQ68" s="328"/>
      <c r="FMR68" s="328"/>
      <c r="FMS68" s="328"/>
      <c r="FMT68" s="328"/>
      <c r="FMU68" s="328"/>
      <c r="FMV68" s="328"/>
      <c r="FMW68" s="328"/>
      <c r="FMX68" s="328"/>
      <c r="FMY68" s="328"/>
      <c r="FMZ68" s="328"/>
      <c r="FNA68" s="328"/>
      <c r="FNB68" s="328"/>
      <c r="FNC68" s="328"/>
      <c r="FND68" s="328"/>
      <c r="FNE68" s="328"/>
      <c r="FNF68" s="328"/>
      <c r="FNG68" s="328"/>
      <c r="FNH68" s="328"/>
      <c r="FNI68" s="328"/>
      <c r="FNJ68" s="328"/>
      <c r="FNK68" s="328"/>
      <c r="FNL68" s="328"/>
      <c r="FNM68" s="328"/>
      <c r="FNN68" s="328"/>
      <c r="FNO68" s="328"/>
      <c r="FNP68" s="328"/>
      <c r="FNQ68" s="328"/>
      <c r="FNR68" s="328"/>
      <c r="FNS68" s="328"/>
      <c r="FNT68" s="328"/>
      <c r="FNU68" s="328"/>
      <c r="FNV68" s="328"/>
      <c r="FNW68" s="328"/>
      <c r="FNX68" s="328"/>
      <c r="FNY68" s="328"/>
      <c r="FNZ68" s="328"/>
      <c r="FOA68" s="328"/>
      <c r="FOB68" s="328"/>
      <c r="FOC68" s="328"/>
      <c r="FOD68" s="328"/>
      <c r="FOE68" s="328"/>
      <c r="FOF68" s="328"/>
      <c r="FOG68" s="328"/>
      <c r="FOH68" s="328"/>
      <c r="FOI68" s="328"/>
      <c r="FOJ68" s="328"/>
      <c r="FOK68" s="328"/>
      <c r="FOL68" s="328"/>
      <c r="FOM68" s="328"/>
      <c r="FON68" s="328"/>
      <c r="FOO68" s="328"/>
      <c r="FOP68" s="328"/>
      <c r="FOQ68" s="328"/>
      <c r="FOR68" s="328"/>
      <c r="FOS68" s="328"/>
      <c r="FOT68" s="328"/>
      <c r="FOU68" s="328"/>
      <c r="FOV68" s="328"/>
      <c r="FOW68" s="328"/>
      <c r="FOX68" s="328"/>
      <c r="FOY68" s="328"/>
      <c r="FOZ68" s="328"/>
      <c r="FPA68" s="328"/>
      <c r="FPB68" s="328"/>
      <c r="FPC68" s="328"/>
      <c r="FPD68" s="328"/>
      <c r="FPE68" s="328"/>
      <c r="FPF68" s="328"/>
      <c r="FPG68" s="328"/>
      <c r="FPH68" s="328"/>
      <c r="FPI68" s="328"/>
      <c r="FPJ68" s="328"/>
      <c r="FPK68" s="328"/>
      <c r="FPL68" s="328"/>
      <c r="FPM68" s="328"/>
      <c r="FPN68" s="328"/>
      <c r="FPO68" s="328"/>
      <c r="FPP68" s="328"/>
      <c r="FPQ68" s="328"/>
      <c r="FPR68" s="328"/>
      <c r="FPS68" s="328"/>
      <c r="FPT68" s="328"/>
      <c r="FPU68" s="328"/>
      <c r="FPV68" s="328"/>
      <c r="FPW68" s="328"/>
      <c r="FPX68" s="328"/>
      <c r="FPY68" s="328"/>
      <c r="FPZ68" s="328"/>
      <c r="FQA68" s="328"/>
      <c r="FQB68" s="328"/>
      <c r="FQC68" s="328"/>
      <c r="FQD68" s="328"/>
      <c r="FQE68" s="328"/>
      <c r="FQF68" s="328"/>
      <c r="FQG68" s="328"/>
      <c r="FQH68" s="328"/>
      <c r="FQI68" s="328"/>
      <c r="FQJ68" s="328"/>
      <c r="FQK68" s="328"/>
      <c r="FQL68" s="328"/>
      <c r="FQM68" s="328"/>
      <c r="FQN68" s="328"/>
      <c r="FQO68" s="328"/>
      <c r="FQP68" s="328"/>
      <c r="FQQ68" s="328"/>
      <c r="FQR68" s="328"/>
      <c r="FQS68" s="328"/>
      <c r="FQT68" s="328"/>
      <c r="FQU68" s="328"/>
      <c r="FQV68" s="328"/>
      <c r="FQW68" s="328"/>
      <c r="FQX68" s="328"/>
      <c r="FQY68" s="328"/>
      <c r="FQZ68" s="328"/>
      <c r="FRA68" s="328"/>
      <c r="FRB68" s="328"/>
      <c r="FRC68" s="328"/>
      <c r="FRD68" s="328"/>
      <c r="FRE68" s="328"/>
      <c r="FRF68" s="328"/>
      <c r="FRG68" s="328"/>
      <c r="FRH68" s="328"/>
      <c r="FRI68" s="328"/>
      <c r="FRJ68" s="328"/>
      <c r="FRK68" s="328"/>
      <c r="FRL68" s="328"/>
      <c r="FRM68" s="328"/>
      <c r="FRN68" s="328"/>
      <c r="FRO68" s="328"/>
      <c r="FRP68" s="328"/>
      <c r="FRQ68" s="328"/>
      <c r="FRR68" s="328"/>
      <c r="FRS68" s="328"/>
      <c r="FRT68" s="328"/>
      <c r="FRU68" s="328"/>
      <c r="FRV68" s="328"/>
      <c r="FRW68" s="328"/>
      <c r="FRX68" s="328"/>
      <c r="FRY68" s="328"/>
      <c r="FRZ68" s="328"/>
      <c r="FSA68" s="328"/>
      <c r="FSB68" s="328"/>
      <c r="FSC68" s="328"/>
      <c r="FSD68" s="328"/>
      <c r="FSE68" s="328"/>
      <c r="FSF68" s="328"/>
      <c r="FSG68" s="328"/>
      <c r="FSH68" s="328"/>
      <c r="FSI68" s="328"/>
      <c r="FSJ68" s="328"/>
      <c r="FSK68" s="328"/>
      <c r="FSL68" s="328"/>
      <c r="FSM68" s="328"/>
      <c r="FSN68" s="328"/>
      <c r="FSO68" s="328"/>
      <c r="FSP68" s="328"/>
      <c r="FSQ68" s="328"/>
      <c r="FSR68" s="328"/>
      <c r="FSS68" s="328"/>
      <c r="FST68" s="328"/>
      <c r="FSU68" s="328"/>
      <c r="FSV68" s="328"/>
      <c r="FSW68" s="328"/>
      <c r="FSX68" s="328"/>
      <c r="FSY68" s="328"/>
      <c r="FSZ68" s="328"/>
      <c r="FTA68" s="328"/>
      <c r="FTB68" s="328"/>
      <c r="FTC68" s="328"/>
      <c r="FTD68" s="328"/>
      <c r="FTE68" s="328"/>
      <c r="FTF68" s="328"/>
      <c r="FTG68" s="328"/>
      <c r="FTH68" s="328"/>
      <c r="FTI68" s="328"/>
      <c r="FTJ68" s="328"/>
      <c r="FTK68" s="328"/>
      <c r="FTL68" s="328"/>
      <c r="FTM68" s="328"/>
      <c r="FTN68" s="328"/>
      <c r="FTO68" s="328"/>
      <c r="FTP68" s="328"/>
      <c r="FTQ68" s="328"/>
      <c r="FTR68" s="328"/>
      <c r="FTS68" s="328"/>
      <c r="FTT68" s="328"/>
      <c r="FTU68" s="328"/>
      <c r="FTV68" s="328"/>
      <c r="FTW68" s="328"/>
      <c r="FTX68" s="328"/>
      <c r="FTY68" s="328"/>
      <c r="FTZ68" s="328"/>
      <c r="FUA68" s="328"/>
      <c r="FUB68" s="328"/>
      <c r="FUC68" s="328"/>
      <c r="FUD68" s="328"/>
      <c r="FUE68" s="328"/>
      <c r="FUF68" s="328"/>
      <c r="FUG68" s="328"/>
      <c r="FUH68" s="328"/>
      <c r="FUI68" s="328"/>
      <c r="FUJ68" s="328"/>
      <c r="FUK68" s="328"/>
      <c r="FUL68" s="328"/>
      <c r="FUM68" s="328"/>
      <c r="FUN68" s="328"/>
      <c r="FUO68" s="328"/>
      <c r="FUP68" s="328"/>
      <c r="FUQ68" s="328"/>
      <c r="FUR68" s="328"/>
      <c r="FUS68" s="328"/>
      <c r="FUT68" s="328"/>
      <c r="FUU68" s="328"/>
      <c r="FUV68" s="328"/>
      <c r="FUW68" s="328"/>
      <c r="FUX68" s="328"/>
      <c r="FUY68" s="328"/>
      <c r="FUZ68" s="328"/>
      <c r="FVA68" s="328"/>
      <c r="FVB68" s="328"/>
      <c r="FVC68" s="328"/>
      <c r="FVD68" s="328"/>
      <c r="FVE68" s="328"/>
      <c r="FVF68" s="328"/>
      <c r="FVG68" s="328"/>
      <c r="FVH68" s="328"/>
      <c r="FVI68" s="328"/>
      <c r="FVJ68" s="328"/>
      <c r="FVK68" s="328"/>
      <c r="FVL68" s="328"/>
      <c r="FVM68" s="328"/>
      <c r="FVN68" s="328"/>
      <c r="FVO68" s="328"/>
      <c r="FVP68" s="328"/>
      <c r="FVQ68" s="328"/>
      <c r="FVR68" s="328"/>
      <c r="FVS68" s="328"/>
      <c r="FVT68" s="328"/>
      <c r="FVU68" s="328"/>
      <c r="FVV68" s="328"/>
      <c r="FVW68" s="328"/>
      <c r="FVX68" s="328"/>
      <c r="FVY68" s="328"/>
      <c r="FVZ68" s="328"/>
      <c r="FWA68" s="328"/>
      <c r="FWB68" s="328"/>
      <c r="FWC68" s="328"/>
      <c r="FWD68" s="328"/>
      <c r="FWE68" s="328"/>
      <c r="FWF68" s="328"/>
      <c r="FWG68" s="328"/>
      <c r="FWH68" s="328"/>
      <c r="FWI68" s="328"/>
      <c r="FWJ68" s="328"/>
      <c r="FWK68" s="328"/>
      <c r="FWL68" s="328"/>
      <c r="FWM68" s="328"/>
      <c r="FWN68" s="328"/>
      <c r="FWO68" s="328"/>
      <c r="FWP68" s="328"/>
      <c r="FWQ68" s="328"/>
      <c r="FWR68" s="328"/>
      <c r="FWS68" s="328"/>
      <c r="FWT68" s="328"/>
      <c r="FWU68" s="328"/>
      <c r="FWV68" s="328"/>
      <c r="FWW68" s="328"/>
      <c r="FWX68" s="328"/>
      <c r="FWY68" s="328"/>
      <c r="FWZ68" s="328"/>
      <c r="FXA68" s="328"/>
      <c r="FXB68" s="328"/>
      <c r="FXC68" s="328"/>
      <c r="FXD68" s="328"/>
      <c r="FXE68" s="328"/>
      <c r="FXF68" s="328"/>
      <c r="FXG68" s="328"/>
      <c r="FXH68" s="328"/>
      <c r="FXI68" s="328"/>
      <c r="FXJ68" s="328"/>
      <c r="FXK68" s="328"/>
      <c r="FXL68" s="328"/>
      <c r="FXM68" s="328"/>
      <c r="FXN68" s="328"/>
      <c r="FXO68" s="328"/>
      <c r="FXP68" s="328"/>
      <c r="FXQ68" s="328"/>
      <c r="FXR68" s="328"/>
      <c r="FXS68" s="328"/>
      <c r="FXT68" s="328"/>
      <c r="FXU68" s="328"/>
      <c r="FXV68" s="328"/>
      <c r="FXW68" s="328"/>
      <c r="FXX68" s="328"/>
      <c r="FXY68" s="328"/>
      <c r="FXZ68" s="328"/>
      <c r="FYA68" s="328"/>
      <c r="FYB68" s="328"/>
      <c r="FYC68" s="328"/>
      <c r="FYD68" s="328"/>
      <c r="FYE68" s="328"/>
      <c r="FYF68" s="328"/>
      <c r="FYG68" s="328"/>
      <c r="FYH68" s="328"/>
      <c r="FYI68" s="328"/>
      <c r="FYJ68" s="328"/>
      <c r="FYK68" s="328"/>
      <c r="FYL68" s="328"/>
      <c r="FYM68" s="328"/>
      <c r="FYN68" s="328"/>
      <c r="FYO68" s="328"/>
      <c r="FYP68" s="328"/>
      <c r="FYQ68" s="328"/>
      <c r="FYR68" s="328"/>
      <c r="FYS68" s="328"/>
      <c r="FYT68" s="328"/>
      <c r="FYU68" s="328"/>
      <c r="FYV68" s="328"/>
      <c r="FYW68" s="328"/>
      <c r="FYX68" s="328"/>
      <c r="FYY68" s="328"/>
      <c r="FYZ68" s="328"/>
      <c r="FZA68" s="328"/>
      <c r="FZB68" s="328"/>
      <c r="FZC68" s="328"/>
      <c r="FZD68" s="328"/>
      <c r="FZE68" s="328"/>
      <c r="FZF68" s="328"/>
      <c r="FZG68" s="328"/>
      <c r="FZH68" s="328"/>
      <c r="FZI68" s="328"/>
      <c r="FZJ68" s="328"/>
      <c r="FZK68" s="328"/>
      <c r="FZL68" s="328"/>
      <c r="FZM68" s="328"/>
      <c r="FZN68" s="328"/>
      <c r="FZO68" s="328"/>
      <c r="FZP68" s="328"/>
      <c r="FZQ68" s="328"/>
      <c r="FZR68" s="328"/>
      <c r="FZS68" s="328"/>
      <c r="FZT68" s="328"/>
      <c r="FZU68" s="328"/>
      <c r="FZV68" s="328"/>
      <c r="FZW68" s="328"/>
      <c r="FZX68" s="328"/>
      <c r="FZY68" s="328"/>
      <c r="FZZ68" s="328"/>
      <c r="GAA68" s="328"/>
      <c r="GAB68" s="328"/>
      <c r="GAC68" s="328"/>
      <c r="GAD68" s="328"/>
      <c r="GAE68" s="328"/>
      <c r="GAF68" s="328"/>
      <c r="GAG68" s="328"/>
      <c r="GAH68" s="328"/>
      <c r="GAI68" s="328"/>
      <c r="GAJ68" s="328"/>
      <c r="GAK68" s="328"/>
      <c r="GAL68" s="328"/>
      <c r="GAM68" s="328"/>
      <c r="GAN68" s="328"/>
      <c r="GAO68" s="328"/>
      <c r="GAP68" s="328"/>
      <c r="GAQ68" s="328"/>
      <c r="GAR68" s="328"/>
      <c r="GAS68" s="328"/>
      <c r="GAT68" s="328"/>
      <c r="GAU68" s="328"/>
      <c r="GAV68" s="328"/>
      <c r="GAW68" s="328"/>
      <c r="GAX68" s="328"/>
      <c r="GAY68" s="328"/>
      <c r="GAZ68" s="328"/>
      <c r="GBA68" s="328"/>
      <c r="GBB68" s="328"/>
      <c r="GBC68" s="328"/>
      <c r="GBD68" s="328"/>
      <c r="GBE68" s="328"/>
      <c r="GBF68" s="328"/>
      <c r="GBG68" s="328"/>
      <c r="GBH68" s="328"/>
      <c r="GBI68" s="328"/>
      <c r="GBJ68" s="328"/>
      <c r="GBK68" s="328"/>
      <c r="GBL68" s="328"/>
      <c r="GBM68" s="328"/>
      <c r="GBN68" s="328"/>
      <c r="GBO68" s="328"/>
      <c r="GBP68" s="328"/>
      <c r="GBQ68" s="328"/>
      <c r="GBR68" s="328"/>
      <c r="GBS68" s="328"/>
      <c r="GBT68" s="328"/>
      <c r="GBU68" s="328"/>
      <c r="GBV68" s="328"/>
      <c r="GBW68" s="328"/>
      <c r="GBX68" s="328"/>
      <c r="GBY68" s="328"/>
      <c r="GBZ68" s="328"/>
      <c r="GCA68" s="328"/>
      <c r="GCB68" s="328"/>
      <c r="GCC68" s="328"/>
      <c r="GCD68" s="328"/>
      <c r="GCE68" s="328"/>
      <c r="GCF68" s="328"/>
      <c r="GCG68" s="328"/>
      <c r="GCH68" s="328"/>
      <c r="GCI68" s="328"/>
      <c r="GCJ68" s="328"/>
      <c r="GCK68" s="328"/>
      <c r="GCL68" s="328"/>
      <c r="GCM68" s="328"/>
      <c r="GCN68" s="328"/>
      <c r="GCO68" s="328"/>
      <c r="GCP68" s="328"/>
      <c r="GCQ68" s="328"/>
      <c r="GCR68" s="328"/>
      <c r="GCS68" s="328"/>
      <c r="GCT68" s="328"/>
      <c r="GCU68" s="328"/>
      <c r="GCV68" s="328"/>
      <c r="GCW68" s="328"/>
      <c r="GCX68" s="328"/>
      <c r="GCY68" s="328"/>
      <c r="GCZ68" s="328"/>
      <c r="GDA68" s="328"/>
      <c r="GDB68" s="328"/>
      <c r="GDC68" s="328"/>
      <c r="GDD68" s="328"/>
      <c r="GDE68" s="328"/>
      <c r="GDF68" s="328"/>
      <c r="GDG68" s="328"/>
      <c r="GDH68" s="328"/>
      <c r="GDI68" s="328"/>
      <c r="GDJ68" s="328"/>
      <c r="GDK68" s="328"/>
      <c r="GDL68" s="328"/>
      <c r="GDM68" s="328"/>
      <c r="GDN68" s="328"/>
      <c r="GDO68" s="328"/>
      <c r="GDP68" s="328"/>
      <c r="GDQ68" s="328"/>
      <c r="GDR68" s="328"/>
      <c r="GDS68" s="328"/>
      <c r="GDT68" s="328"/>
      <c r="GDU68" s="328"/>
      <c r="GDV68" s="328"/>
      <c r="GDW68" s="328"/>
      <c r="GDX68" s="328"/>
      <c r="GDY68" s="328"/>
      <c r="GDZ68" s="328"/>
      <c r="GEA68" s="328"/>
      <c r="GEB68" s="328"/>
      <c r="GEC68" s="328"/>
      <c r="GED68" s="328"/>
      <c r="GEE68" s="328"/>
      <c r="GEF68" s="328"/>
      <c r="GEG68" s="328"/>
      <c r="GEH68" s="328"/>
      <c r="GEI68" s="328"/>
      <c r="GEJ68" s="328"/>
      <c r="GEK68" s="328"/>
      <c r="GEL68" s="328"/>
      <c r="GEM68" s="328"/>
      <c r="GEN68" s="328"/>
      <c r="GEO68" s="328"/>
      <c r="GEP68" s="328"/>
      <c r="GEQ68" s="328"/>
      <c r="GER68" s="328"/>
      <c r="GES68" s="328"/>
      <c r="GET68" s="328"/>
      <c r="GEU68" s="328"/>
      <c r="GEV68" s="328"/>
      <c r="GEW68" s="328"/>
      <c r="GEX68" s="328"/>
      <c r="GEY68" s="328"/>
      <c r="GEZ68" s="328"/>
      <c r="GFA68" s="328"/>
      <c r="GFB68" s="328"/>
      <c r="GFC68" s="328"/>
      <c r="GFD68" s="328"/>
      <c r="GFE68" s="328"/>
      <c r="GFF68" s="328"/>
      <c r="GFG68" s="328"/>
      <c r="GFH68" s="328"/>
      <c r="GFI68" s="328"/>
      <c r="GFJ68" s="328"/>
      <c r="GFK68" s="328"/>
      <c r="GFL68" s="328"/>
      <c r="GFM68" s="328"/>
      <c r="GFN68" s="328"/>
      <c r="GFO68" s="328"/>
      <c r="GFP68" s="328"/>
      <c r="GFQ68" s="328"/>
      <c r="GFR68" s="328"/>
      <c r="GFS68" s="328"/>
      <c r="GFT68" s="328"/>
      <c r="GFU68" s="328"/>
      <c r="GFV68" s="328"/>
      <c r="GFW68" s="328"/>
      <c r="GFX68" s="328"/>
      <c r="GFY68" s="328"/>
      <c r="GFZ68" s="328"/>
      <c r="GGA68" s="328"/>
      <c r="GGB68" s="328"/>
      <c r="GGC68" s="328"/>
      <c r="GGD68" s="328"/>
      <c r="GGE68" s="328"/>
      <c r="GGF68" s="328"/>
      <c r="GGG68" s="328"/>
      <c r="GGH68" s="328"/>
      <c r="GGI68" s="328"/>
      <c r="GGJ68" s="328"/>
      <c r="GGK68" s="328"/>
      <c r="GGL68" s="328"/>
      <c r="GGM68" s="328"/>
      <c r="GGN68" s="328"/>
      <c r="GGO68" s="328"/>
      <c r="GGP68" s="328"/>
      <c r="GGQ68" s="328"/>
      <c r="GGR68" s="328"/>
      <c r="GGS68" s="328"/>
      <c r="GGT68" s="328"/>
      <c r="GGU68" s="328"/>
      <c r="GGV68" s="328"/>
      <c r="GGW68" s="328"/>
      <c r="GGX68" s="328"/>
      <c r="GGY68" s="328"/>
      <c r="GGZ68" s="328"/>
      <c r="GHA68" s="328"/>
      <c r="GHB68" s="328"/>
      <c r="GHC68" s="328"/>
      <c r="GHD68" s="328"/>
      <c r="GHE68" s="328"/>
      <c r="GHF68" s="328"/>
      <c r="GHG68" s="328"/>
      <c r="GHH68" s="328"/>
      <c r="GHI68" s="328"/>
      <c r="GHJ68" s="328"/>
      <c r="GHK68" s="328"/>
      <c r="GHL68" s="328"/>
      <c r="GHM68" s="328"/>
      <c r="GHN68" s="328"/>
      <c r="GHO68" s="328"/>
      <c r="GHP68" s="328"/>
      <c r="GHQ68" s="328"/>
      <c r="GHR68" s="328"/>
      <c r="GHS68" s="328"/>
      <c r="GHT68" s="328"/>
      <c r="GHU68" s="328"/>
      <c r="GHV68" s="328"/>
      <c r="GHW68" s="328"/>
      <c r="GHX68" s="328"/>
      <c r="GHY68" s="328"/>
      <c r="GHZ68" s="328"/>
      <c r="GIA68" s="328"/>
      <c r="GIB68" s="328"/>
      <c r="GIC68" s="328"/>
      <c r="GID68" s="328"/>
      <c r="GIE68" s="328"/>
      <c r="GIF68" s="328"/>
      <c r="GIG68" s="328"/>
      <c r="GIH68" s="328"/>
      <c r="GII68" s="328"/>
      <c r="GIJ68" s="328"/>
      <c r="GIK68" s="328"/>
      <c r="GIL68" s="328"/>
      <c r="GIM68" s="328"/>
      <c r="GIN68" s="328"/>
      <c r="GIO68" s="328"/>
      <c r="GIP68" s="328"/>
      <c r="GIQ68" s="328"/>
      <c r="GIR68" s="328"/>
      <c r="GIS68" s="328"/>
      <c r="GIT68" s="328"/>
      <c r="GIU68" s="328"/>
      <c r="GIV68" s="328"/>
      <c r="GIW68" s="328"/>
      <c r="GIX68" s="328"/>
      <c r="GIY68" s="328"/>
      <c r="GIZ68" s="328"/>
      <c r="GJA68" s="328"/>
      <c r="GJB68" s="328"/>
      <c r="GJC68" s="328"/>
      <c r="GJD68" s="328"/>
      <c r="GJE68" s="328"/>
      <c r="GJF68" s="328"/>
      <c r="GJG68" s="328"/>
      <c r="GJH68" s="328"/>
      <c r="GJI68" s="328"/>
      <c r="GJJ68" s="328"/>
      <c r="GJK68" s="328"/>
      <c r="GJL68" s="328"/>
      <c r="GJM68" s="328"/>
      <c r="GJN68" s="328"/>
      <c r="GJO68" s="328"/>
      <c r="GJP68" s="328"/>
      <c r="GJQ68" s="328"/>
      <c r="GJR68" s="328"/>
      <c r="GJS68" s="328"/>
      <c r="GJT68" s="328"/>
      <c r="GJU68" s="328"/>
      <c r="GJV68" s="328"/>
      <c r="GJW68" s="328"/>
      <c r="GJX68" s="328"/>
      <c r="GJY68" s="328"/>
      <c r="GJZ68" s="328"/>
      <c r="GKA68" s="328"/>
      <c r="GKB68" s="328"/>
      <c r="GKC68" s="328"/>
      <c r="GKD68" s="328"/>
      <c r="GKE68" s="328"/>
      <c r="GKF68" s="328"/>
      <c r="GKG68" s="328"/>
      <c r="GKH68" s="328"/>
      <c r="GKI68" s="328"/>
      <c r="GKJ68" s="328"/>
      <c r="GKK68" s="328"/>
      <c r="GKL68" s="328"/>
      <c r="GKM68" s="328"/>
      <c r="GKN68" s="328"/>
      <c r="GKO68" s="328"/>
      <c r="GKP68" s="328"/>
      <c r="GKQ68" s="328"/>
      <c r="GKR68" s="328"/>
      <c r="GKS68" s="328"/>
      <c r="GKT68" s="328"/>
      <c r="GKU68" s="328"/>
      <c r="GKV68" s="328"/>
      <c r="GKW68" s="328"/>
      <c r="GKX68" s="328"/>
      <c r="GKY68" s="328"/>
      <c r="GKZ68" s="328"/>
      <c r="GLA68" s="328"/>
      <c r="GLB68" s="328"/>
      <c r="GLC68" s="328"/>
      <c r="GLD68" s="328"/>
      <c r="GLE68" s="328"/>
      <c r="GLF68" s="328"/>
      <c r="GLG68" s="328"/>
      <c r="GLH68" s="328"/>
      <c r="GLI68" s="328"/>
      <c r="GLJ68" s="328"/>
      <c r="GLK68" s="328"/>
      <c r="GLL68" s="328"/>
      <c r="GLM68" s="328"/>
      <c r="GLN68" s="328"/>
      <c r="GLO68" s="328"/>
      <c r="GLP68" s="328"/>
      <c r="GLQ68" s="328"/>
      <c r="GLR68" s="328"/>
      <c r="GLS68" s="328"/>
      <c r="GLT68" s="328"/>
      <c r="GLU68" s="328"/>
      <c r="GLV68" s="328"/>
      <c r="GLW68" s="328"/>
      <c r="GLX68" s="328"/>
      <c r="GLY68" s="328"/>
      <c r="GLZ68" s="328"/>
      <c r="GMA68" s="328"/>
      <c r="GMB68" s="328"/>
      <c r="GMC68" s="328"/>
      <c r="GMD68" s="328"/>
      <c r="GME68" s="328"/>
      <c r="GMF68" s="328"/>
      <c r="GMG68" s="328"/>
      <c r="GMH68" s="328"/>
      <c r="GMI68" s="328"/>
      <c r="GMJ68" s="328"/>
      <c r="GMK68" s="328"/>
      <c r="GML68" s="328"/>
      <c r="GMM68" s="328"/>
      <c r="GMN68" s="328"/>
      <c r="GMO68" s="328"/>
      <c r="GMP68" s="328"/>
      <c r="GMQ68" s="328"/>
      <c r="GMR68" s="328"/>
      <c r="GMS68" s="328"/>
      <c r="GMT68" s="328"/>
      <c r="GMU68" s="328"/>
      <c r="GMV68" s="328"/>
      <c r="GMW68" s="328"/>
      <c r="GMX68" s="328"/>
      <c r="GMY68" s="328"/>
      <c r="GMZ68" s="328"/>
      <c r="GNA68" s="328"/>
      <c r="GNB68" s="328"/>
      <c r="GNC68" s="328"/>
      <c r="GND68" s="328"/>
      <c r="GNE68" s="328"/>
      <c r="GNF68" s="328"/>
      <c r="GNG68" s="328"/>
      <c r="GNH68" s="328"/>
      <c r="GNI68" s="328"/>
      <c r="GNJ68" s="328"/>
      <c r="GNK68" s="328"/>
      <c r="GNL68" s="328"/>
      <c r="GNM68" s="328"/>
      <c r="GNN68" s="328"/>
      <c r="GNO68" s="328"/>
      <c r="GNP68" s="328"/>
      <c r="GNQ68" s="328"/>
      <c r="GNR68" s="328"/>
      <c r="GNS68" s="328"/>
      <c r="GNT68" s="328"/>
      <c r="GNU68" s="328"/>
      <c r="GNV68" s="328"/>
      <c r="GNW68" s="328"/>
      <c r="GNX68" s="328"/>
      <c r="GNY68" s="328"/>
      <c r="GNZ68" s="328"/>
      <c r="GOA68" s="328"/>
      <c r="GOB68" s="328"/>
      <c r="GOC68" s="328"/>
      <c r="GOD68" s="328"/>
      <c r="GOE68" s="328"/>
      <c r="GOF68" s="328"/>
      <c r="GOG68" s="328"/>
      <c r="GOH68" s="328"/>
      <c r="GOI68" s="328"/>
      <c r="GOJ68" s="328"/>
      <c r="GOK68" s="328"/>
      <c r="GOL68" s="328"/>
      <c r="GOM68" s="328"/>
      <c r="GON68" s="328"/>
      <c r="GOO68" s="328"/>
      <c r="GOP68" s="328"/>
      <c r="GOQ68" s="328"/>
      <c r="GOR68" s="328"/>
      <c r="GOS68" s="328"/>
      <c r="GOT68" s="328"/>
      <c r="GOU68" s="328"/>
      <c r="GOV68" s="328"/>
      <c r="GOW68" s="328"/>
      <c r="GOX68" s="328"/>
      <c r="GOY68" s="328"/>
      <c r="GOZ68" s="328"/>
      <c r="GPA68" s="328"/>
      <c r="GPB68" s="328"/>
      <c r="GPC68" s="328"/>
      <c r="GPD68" s="328"/>
      <c r="GPE68" s="328"/>
      <c r="GPF68" s="328"/>
      <c r="GPG68" s="328"/>
      <c r="GPH68" s="328"/>
      <c r="GPI68" s="328"/>
      <c r="GPJ68" s="328"/>
      <c r="GPK68" s="328"/>
      <c r="GPL68" s="328"/>
      <c r="GPM68" s="328"/>
      <c r="GPN68" s="328"/>
      <c r="GPO68" s="328"/>
      <c r="GPP68" s="328"/>
      <c r="GPQ68" s="328"/>
      <c r="GPR68" s="328"/>
      <c r="GPS68" s="328"/>
      <c r="GPT68" s="328"/>
      <c r="GPU68" s="328"/>
      <c r="GPV68" s="328"/>
      <c r="GPW68" s="328"/>
      <c r="GPX68" s="328"/>
      <c r="GPY68" s="328"/>
      <c r="GPZ68" s="328"/>
      <c r="GQA68" s="328"/>
      <c r="GQB68" s="328"/>
      <c r="GQC68" s="328"/>
      <c r="GQD68" s="328"/>
      <c r="GQE68" s="328"/>
      <c r="GQF68" s="328"/>
      <c r="GQG68" s="328"/>
      <c r="GQH68" s="328"/>
      <c r="GQI68" s="328"/>
      <c r="GQJ68" s="328"/>
      <c r="GQK68" s="328"/>
      <c r="GQL68" s="328"/>
      <c r="GQM68" s="328"/>
      <c r="GQN68" s="328"/>
      <c r="GQO68" s="328"/>
      <c r="GQP68" s="328"/>
      <c r="GQQ68" s="328"/>
      <c r="GQR68" s="328"/>
      <c r="GQS68" s="328"/>
      <c r="GQT68" s="328"/>
      <c r="GQU68" s="328"/>
      <c r="GQV68" s="328"/>
      <c r="GQW68" s="328"/>
      <c r="GQX68" s="328"/>
      <c r="GQY68" s="328"/>
      <c r="GQZ68" s="328"/>
      <c r="GRA68" s="328"/>
      <c r="GRB68" s="328"/>
      <c r="GRC68" s="328"/>
      <c r="GRD68" s="328"/>
      <c r="GRE68" s="328"/>
      <c r="GRF68" s="328"/>
      <c r="GRG68" s="328"/>
      <c r="GRH68" s="328"/>
      <c r="GRI68" s="328"/>
      <c r="GRJ68" s="328"/>
      <c r="GRK68" s="328"/>
      <c r="GRL68" s="328"/>
      <c r="GRM68" s="328"/>
      <c r="GRN68" s="328"/>
      <c r="GRO68" s="328"/>
      <c r="GRP68" s="328"/>
      <c r="GRQ68" s="328"/>
      <c r="GRR68" s="328"/>
      <c r="GRS68" s="328"/>
      <c r="GRT68" s="328"/>
      <c r="GRU68" s="328"/>
      <c r="GRV68" s="328"/>
      <c r="GRW68" s="328"/>
      <c r="GRX68" s="328"/>
      <c r="GRY68" s="328"/>
      <c r="GRZ68" s="328"/>
      <c r="GSA68" s="328"/>
      <c r="GSB68" s="328"/>
      <c r="GSC68" s="328"/>
      <c r="GSD68" s="328"/>
      <c r="GSE68" s="328"/>
      <c r="GSF68" s="328"/>
      <c r="GSG68" s="328"/>
      <c r="GSH68" s="328"/>
      <c r="GSI68" s="328"/>
      <c r="GSJ68" s="328"/>
      <c r="GSK68" s="328"/>
      <c r="GSL68" s="328"/>
      <c r="GSM68" s="328"/>
      <c r="GSN68" s="328"/>
      <c r="GSO68" s="328"/>
      <c r="GSP68" s="328"/>
      <c r="GSQ68" s="328"/>
      <c r="GSR68" s="328"/>
      <c r="GSS68" s="328"/>
      <c r="GST68" s="328"/>
      <c r="GSU68" s="328"/>
      <c r="GSV68" s="328"/>
      <c r="GSW68" s="328"/>
      <c r="GSX68" s="328"/>
      <c r="GSY68" s="328"/>
      <c r="GSZ68" s="328"/>
      <c r="GTA68" s="328"/>
      <c r="GTB68" s="328"/>
      <c r="GTC68" s="328"/>
      <c r="GTD68" s="328"/>
      <c r="GTE68" s="328"/>
      <c r="GTF68" s="328"/>
      <c r="GTG68" s="328"/>
      <c r="GTH68" s="328"/>
      <c r="GTI68" s="328"/>
      <c r="GTJ68" s="328"/>
      <c r="GTK68" s="328"/>
      <c r="GTL68" s="328"/>
      <c r="GTM68" s="328"/>
      <c r="GTN68" s="328"/>
      <c r="GTO68" s="328"/>
      <c r="GTP68" s="328"/>
      <c r="GTQ68" s="328"/>
      <c r="GTR68" s="328"/>
      <c r="GTS68" s="328"/>
      <c r="GTT68" s="328"/>
      <c r="GTU68" s="328"/>
      <c r="GTV68" s="328"/>
      <c r="GTW68" s="328"/>
      <c r="GTX68" s="328"/>
      <c r="GTY68" s="328"/>
      <c r="GTZ68" s="328"/>
      <c r="GUA68" s="328"/>
      <c r="GUB68" s="328"/>
      <c r="GUC68" s="328"/>
      <c r="GUD68" s="328"/>
      <c r="GUE68" s="328"/>
      <c r="GUF68" s="328"/>
      <c r="GUG68" s="328"/>
      <c r="GUH68" s="328"/>
      <c r="GUI68" s="328"/>
      <c r="GUJ68" s="328"/>
      <c r="GUK68" s="328"/>
      <c r="GUL68" s="328"/>
      <c r="GUM68" s="328"/>
      <c r="GUN68" s="328"/>
      <c r="GUO68" s="328"/>
      <c r="GUP68" s="328"/>
      <c r="GUQ68" s="328"/>
      <c r="GUR68" s="328"/>
      <c r="GUS68" s="328"/>
      <c r="GUT68" s="328"/>
      <c r="GUU68" s="328"/>
      <c r="GUV68" s="328"/>
      <c r="GUW68" s="328"/>
      <c r="GUX68" s="328"/>
      <c r="GUY68" s="328"/>
      <c r="GUZ68" s="328"/>
      <c r="GVA68" s="328"/>
      <c r="GVB68" s="328"/>
      <c r="GVC68" s="328"/>
      <c r="GVD68" s="328"/>
      <c r="GVE68" s="328"/>
      <c r="GVF68" s="328"/>
      <c r="GVG68" s="328"/>
      <c r="GVH68" s="328"/>
      <c r="GVI68" s="328"/>
      <c r="GVJ68" s="328"/>
      <c r="GVK68" s="328"/>
      <c r="GVL68" s="328"/>
      <c r="GVM68" s="328"/>
      <c r="GVN68" s="328"/>
      <c r="GVO68" s="328"/>
      <c r="GVP68" s="328"/>
      <c r="GVQ68" s="328"/>
      <c r="GVR68" s="328"/>
      <c r="GVS68" s="328"/>
      <c r="GVT68" s="328"/>
      <c r="GVU68" s="328"/>
      <c r="GVV68" s="328"/>
      <c r="GVW68" s="328"/>
      <c r="GVX68" s="328"/>
      <c r="GVY68" s="328"/>
      <c r="GVZ68" s="328"/>
      <c r="GWA68" s="328"/>
      <c r="GWB68" s="328"/>
      <c r="GWC68" s="328"/>
      <c r="GWD68" s="328"/>
      <c r="GWE68" s="328"/>
      <c r="GWF68" s="328"/>
      <c r="GWG68" s="328"/>
      <c r="GWH68" s="328"/>
      <c r="GWI68" s="328"/>
      <c r="GWJ68" s="328"/>
      <c r="GWK68" s="328"/>
      <c r="GWL68" s="328"/>
      <c r="GWM68" s="328"/>
      <c r="GWN68" s="328"/>
      <c r="GWO68" s="328"/>
      <c r="GWP68" s="328"/>
      <c r="GWQ68" s="328"/>
      <c r="GWR68" s="328"/>
      <c r="GWS68" s="328"/>
      <c r="GWT68" s="328"/>
      <c r="GWU68" s="328"/>
      <c r="GWV68" s="328"/>
      <c r="GWW68" s="328"/>
      <c r="GWX68" s="328"/>
      <c r="GWY68" s="328"/>
      <c r="GWZ68" s="328"/>
      <c r="GXA68" s="328"/>
      <c r="GXB68" s="328"/>
      <c r="GXC68" s="328"/>
      <c r="GXD68" s="328"/>
      <c r="GXE68" s="328"/>
      <c r="GXF68" s="328"/>
      <c r="GXG68" s="328"/>
      <c r="GXH68" s="328"/>
      <c r="GXI68" s="328"/>
      <c r="GXJ68" s="328"/>
      <c r="GXK68" s="328"/>
      <c r="GXL68" s="328"/>
      <c r="GXM68" s="328"/>
      <c r="GXN68" s="328"/>
      <c r="GXO68" s="328"/>
      <c r="GXP68" s="328"/>
      <c r="GXQ68" s="328"/>
      <c r="GXR68" s="328"/>
      <c r="GXS68" s="328"/>
      <c r="GXT68" s="328"/>
      <c r="GXU68" s="328"/>
      <c r="GXV68" s="328"/>
      <c r="GXW68" s="328"/>
      <c r="GXX68" s="328"/>
      <c r="GXY68" s="328"/>
      <c r="GXZ68" s="328"/>
      <c r="GYA68" s="328"/>
      <c r="GYB68" s="328"/>
      <c r="GYC68" s="328"/>
      <c r="GYD68" s="328"/>
      <c r="GYE68" s="328"/>
      <c r="GYF68" s="328"/>
      <c r="GYG68" s="328"/>
      <c r="GYH68" s="328"/>
      <c r="GYI68" s="328"/>
      <c r="GYJ68" s="328"/>
      <c r="GYK68" s="328"/>
      <c r="GYL68" s="328"/>
      <c r="GYM68" s="328"/>
      <c r="GYN68" s="328"/>
      <c r="GYO68" s="328"/>
      <c r="GYP68" s="328"/>
      <c r="GYQ68" s="328"/>
      <c r="GYR68" s="328"/>
      <c r="GYS68" s="328"/>
      <c r="GYT68" s="328"/>
      <c r="GYU68" s="328"/>
      <c r="GYV68" s="328"/>
      <c r="GYW68" s="328"/>
      <c r="GYX68" s="328"/>
      <c r="GYY68" s="328"/>
      <c r="GYZ68" s="328"/>
      <c r="GZA68" s="328"/>
      <c r="GZB68" s="328"/>
      <c r="GZC68" s="328"/>
      <c r="GZD68" s="328"/>
      <c r="GZE68" s="328"/>
      <c r="GZF68" s="328"/>
      <c r="GZG68" s="328"/>
      <c r="GZH68" s="328"/>
      <c r="GZI68" s="328"/>
      <c r="GZJ68" s="328"/>
      <c r="GZK68" s="328"/>
      <c r="GZL68" s="328"/>
      <c r="GZM68" s="328"/>
      <c r="GZN68" s="328"/>
      <c r="GZO68" s="328"/>
      <c r="GZP68" s="328"/>
      <c r="GZQ68" s="328"/>
      <c r="GZR68" s="328"/>
      <c r="GZS68" s="328"/>
      <c r="GZT68" s="328"/>
      <c r="GZU68" s="328"/>
      <c r="GZV68" s="328"/>
      <c r="GZW68" s="328"/>
      <c r="GZX68" s="328"/>
      <c r="GZY68" s="328"/>
      <c r="GZZ68" s="328"/>
      <c r="HAA68" s="328"/>
      <c r="HAB68" s="328"/>
      <c r="HAC68" s="328"/>
      <c r="HAD68" s="328"/>
      <c r="HAE68" s="328"/>
      <c r="HAF68" s="328"/>
      <c r="HAG68" s="328"/>
      <c r="HAH68" s="328"/>
      <c r="HAI68" s="328"/>
      <c r="HAJ68" s="328"/>
      <c r="HAK68" s="328"/>
      <c r="HAL68" s="328"/>
      <c r="HAM68" s="328"/>
      <c r="HAN68" s="328"/>
      <c r="HAO68" s="328"/>
      <c r="HAP68" s="328"/>
      <c r="HAQ68" s="328"/>
      <c r="HAR68" s="328"/>
      <c r="HAS68" s="328"/>
      <c r="HAT68" s="328"/>
      <c r="HAU68" s="328"/>
      <c r="HAV68" s="328"/>
      <c r="HAW68" s="328"/>
      <c r="HAX68" s="328"/>
      <c r="HAY68" s="328"/>
      <c r="HAZ68" s="328"/>
      <c r="HBA68" s="328"/>
      <c r="HBB68" s="328"/>
      <c r="HBC68" s="328"/>
      <c r="HBD68" s="328"/>
      <c r="HBE68" s="328"/>
      <c r="HBF68" s="328"/>
      <c r="HBG68" s="328"/>
      <c r="HBH68" s="328"/>
      <c r="HBI68" s="328"/>
      <c r="HBJ68" s="328"/>
      <c r="HBK68" s="328"/>
      <c r="HBL68" s="328"/>
      <c r="HBM68" s="328"/>
      <c r="HBN68" s="328"/>
      <c r="HBO68" s="328"/>
      <c r="HBP68" s="328"/>
      <c r="HBQ68" s="328"/>
      <c r="HBR68" s="328"/>
      <c r="HBS68" s="328"/>
      <c r="HBT68" s="328"/>
      <c r="HBU68" s="328"/>
      <c r="HBV68" s="328"/>
      <c r="HBW68" s="328"/>
      <c r="HBX68" s="328"/>
      <c r="HBY68" s="328"/>
      <c r="HBZ68" s="328"/>
      <c r="HCA68" s="328"/>
      <c r="HCB68" s="328"/>
      <c r="HCC68" s="328"/>
      <c r="HCD68" s="328"/>
      <c r="HCE68" s="328"/>
      <c r="HCF68" s="328"/>
      <c r="HCG68" s="328"/>
      <c r="HCH68" s="328"/>
      <c r="HCI68" s="328"/>
      <c r="HCJ68" s="328"/>
      <c r="HCK68" s="328"/>
      <c r="HCL68" s="328"/>
      <c r="HCM68" s="328"/>
      <c r="HCN68" s="328"/>
      <c r="HCO68" s="328"/>
      <c r="HCP68" s="328"/>
      <c r="HCQ68" s="328"/>
      <c r="HCR68" s="328"/>
      <c r="HCS68" s="328"/>
      <c r="HCT68" s="328"/>
      <c r="HCU68" s="328"/>
      <c r="HCV68" s="328"/>
      <c r="HCW68" s="328"/>
      <c r="HCX68" s="328"/>
      <c r="HCY68" s="328"/>
      <c r="HCZ68" s="328"/>
      <c r="HDA68" s="328"/>
      <c r="HDB68" s="328"/>
      <c r="HDC68" s="328"/>
      <c r="HDD68" s="328"/>
      <c r="HDE68" s="328"/>
      <c r="HDF68" s="328"/>
      <c r="HDG68" s="328"/>
      <c r="HDH68" s="328"/>
      <c r="HDI68" s="328"/>
      <c r="HDJ68" s="328"/>
      <c r="HDK68" s="328"/>
      <c r="HDL68" s="328"/>
      <c r="HDM68" s="328"/>
      <c r="HDN68" s="328"/>
      <c r="HDO68" s="328"/>
      <c r="HDP68" s="328"/>
      <c r="HDQ68" s="328"/>
      <c r="HDR68" s="328"/>
      <c r="HDS68" s="328"/>
      <c r="HDT68" s="328"/>
      <c r="HDU68" s="328"/>
      <c r="HDV68" s="328"/>
      <c r="HDW68" s="328"/>
      <c r="HDX68" s="328"/>
      <c r="HDY68" s="328"/>
      <c r="HDZ68" s="328"/>
      <c r="HEA68" s="328"/>
      <c r="HEB68" s="328"/>
      <c r="HEC68" s="328"/>
      <c r="HED68" s="328"/>
      <c r="HEE68" s="328"/>
      <c r="HEF68" s="328"/>
      <c r="HEG68" s="328"/>
      <c r="HEH68" s="328"/>
      <c r="HEI68" s="328"/>
      <c r="HEJ68" s="328"/>
      <c r="HEK68" s="328"/>
      <c r="HEL68" s="328"/>
      <c r="HEM68" s="328"/>
      <c r="HEN68" s="328"/>
      <c r="HEO68" s="328"/>
      <c r="HEP68" s="328"/>
      <c r="HEQ68" s="328"/>
      <c r="HER68" s="328"/>
      <c r="HES68" s="328"/>
      <c r="HET68" s="328"/>
      <c r="HEU68" s="328"/>
      <c r="HEV68" s="328"/>
      <c r="HEW68" s="328"/>
      <c r="HEX68" s="328"/>
      <c r="HEY68" s="328"/>
      <c r="HEZ68" s="328"/>
      <c r="HFA68" s="328"/>
      <c r="HFB68" s="328"/>
      <c r="HFC68" s="328"/>
      <c r="HFD68" s="328"/>
      <c r="HFE68" s="328"/>
      <c r="HFF68" s="328"/>
      <c r="HFG68" s="328"/>
      <c r="HFH68" s="328"/>
      <c r="HFI68" s="328"/>
      <c r="HFJ68" s="328"/>
      <c r="HFK68" s="328"/>
      <c r="HFL68" s="328"/>
      <c r="HFM68" s="328"/>
      <c r="HFN68" s="328"/>
      <c r="HFO68" s="328"/>
      <c r="HFP68" s="328"/>
      <c r="HFQ68" s="328"/>
      <c r="HFR68" s="328"/>
      <c r="HFS68" s="328"/>
      <c r="HFT68" s="328"/>
      <c r="HFU68" s="328"/>
      <c r="HFV68" s="328"/>
      <c r="HFW68" s="328"/>
      <c r="HFX68" s="328"/>
      <c r="HFY68" s="328"/>
      <c r="HFZ68" s="328"/>
      <c r="HGA68" s="328"/>
      <c r="HGB68" s="328"/>
      <c r="HGC68" s="328"/>
      <c r="HGD68" s="328"/>
      <c r="HGE68" s="328"/>
      <c r="HGF68" s="328"/>
      <c r="HGG68" s="328"/>
      <c r="HGH68" s="328"/>
      <c r="HGI68" s="328"/>
      <c r="HGJ68" s="328"/>
      <c r="HGK68" s="328"/>
      <c r="HGL68" s="328"/>
      <c r="HGM68" s="328"/>
      <c r="HGN68" s="328"/>
      <c r="HGO68" s="328"/>
      <c r="HGP68" s="328"/>
      <c r="HGQ68" s="328"/>
      <c r="HGR68" s="328"/>
      <c r="HGS68" s="328"/>
      <c r="HGT68" s="328"/>
      <c r="HGU68" s="328"/>
      <c r="HGV68" s="328"/>
      <c r="HGW68" s="328"/>
      <c r="HGX68" s="328"/>
      <c r="HGY68" s="328"/>
      <c r="HGZ68" s="328"/>
      <c r="HHA68" s="328"/>
      <c r="HHB68" s="328"/>
      <c r="HHC68" s="328"/>
      <c r="HHD68" s="328"/>
      <c r="HHE68" s="328"/>
      <c r="HHF68" s="328"/>
      <c r="HHG68" s="328"/>
      <c r="HHH68" s="328"/>
      <c r="HHI68" s="328"/>
      <c r="HHJ68" s="328"/>
      <c r="HHK68" s="328"/>
      <c r="HHL68" s="328"/>
      <c r="HHM68" s="328"/>
      <c r="HHN68" s="328"/>
      <c r="HHO68" s="328"/>
      <c r="HHP68" s="328"/>
      <c r="HHQ68" s="328"/>
      <c r="HHR68" s="328"/>
      <c r="HHS68" s="328"/>
      <c r="HHT68" s="328"/>
      <c r="HHU68" s="328"/>
      <c r="HHV68" s="328"/>
      <c r="HHW68" s="328"/>
      <c r="HHX68" s="328"/>
      <c r="HHY68" s="328"/>
      <c r="HHZ68" s="328"/>
      <c r="HIA68" s="328"/>
      <c r="HIB68" s="328"/>
      <c r="HIC68" s="328"/>
      <c r="HID68" s="328"/>
      <c r="HIE68" s="328"/>
      <c r="HIF68" s="328"/>
      <c r="HIG68" s="328"/>
      <c r="HIH68" s="328"/>
      <c r="HII68" s="328"/>
      <c r="HIJ68" s="328"/>
      <c r="HIK68" s="328"/>
      <c r="HIL68" s="328"/>
      <c r="HIM68" s="328"/>
      <c r="HIN68" s="328"/>
      <c r="HIO68" s="328"/>
      <c r="HIP68" s="328"/>
      <c r="HIQ68" s="328"/>
      <c r="HIR68" s="328"/>
      <c r="HIS68" s="328"/>
      <c r="HIT68" s="328"/>
      <c r="HIU68" s="328"/>
      <c r="HIV68" s="328"/>
      <c r="HIW68" s="328"/>
      <c r="HIX68" s="328"/>
      <c r="HIY68" s="328"/>
      <c r="HIZ68" s="328"/>
      <c r="HJA68" s="328"/>
      <c r="HJB68" s="328"/>
      <c r="HJC68" s="328"/>
      <c r="HJD68" s="328"/>
      <c r="HJE68" s="328"/>
      <c r="HJF68" s="328"/>
      <c r="HJG68" s="328"/>
      <c r="HJH68" s="328"/>
      <c r="HJI68" s="328"/>
      <c r="HJJ68" s="328"/>
      <c r="HJK68" s="328"/>
      <c r="HJL68" s="328"/>
      <c r="HJM68" s="328"/>
      <c r="HJN68" s="328"/>
      <c r="HJO68" s="328"/>
      <c r="HJP68" s="328"/>
      <c r="HJQ68" s="328"/>
      <c r="HJR68" s="328"/>
      <c r="HJS68" s="328"/>
      <c r="HJT68" s="328"/>
      <c r="HJU68" s="328"/>
      <c r="HJV68" s="328"/>
      <c r="HJW68" s="328"/>
      <c r="HJX68" s="328"/>
      <c r="HJY68" s="328"/>
      <c r="HJZ68" s="328"/>
      <c r="HKA68" s="328"/>
      <c r="HKB68" s="328"/>
      <c r="HKC68" s="328"/>
      <c r="HKD68" s="328"/>
      <c r="HKE68" s="328"/>
      <c r="HKF68" s="328"/>
      <c r="HKG68" s="328"/>
      <c r="HKH68" s="328"/>
      <c r="HKI68" s="328"/>
      <c r="HKJ68" s="328"/>
      <c r="HKK68" s="328"/>
      <c r="HKL68" s="328"/>
      <c r="HKM68" s="328"/>
      <c r="HKN68" s="328"/>
      <c r="HKO68" s="328"/>
      <c r="HKP68" s="328"/>
      <c r="HKQ68" s="328"/>
      <c r="HKR68" s="328"/>
      <c r="HKS68" s="328"/>
      <c r="HKT68" s="328"/>
      <c r="HKU68" s="328"/>
      <c r="HKV68" s="328"/>
      <c r="HKW68" s="328"/>
      <c r="HKX68" s="328"/>
      <c r="HKY68" s="328"/>
      <c r="HKZ68" s="328"/>
      <c r="HLA68" s="328"/>
      <c r="HLB68" s="328"/>
      <c r="HLC68" s="328"/>
      <c r="HLD68" s="328"/>
      <c r="HLE68" s="328"/>
      <c r="HLF68" s="328"/>
      <c r="HLG68" s="328"/>
      <c r="HLH68" s="328"/>
      <c r="HLI68" s="328"/>
      <c r="HLJ68" s="328"/>
      <c r="HLK68" s="328"/>
      <c r="HLL68" s="328"/>
      <c r="HLM68" s="328"/>
      <c r="HLN68" s="328"/>
      <c r="HLO68" s="328"/>
      <c r="HLP68" s="328"/>
      <c r="HLQ68" s="328"/>
      <c r="HLR68" s="328"/>
      <c r="HLS68" s="328"/>
      <c r="HLT68" s="328"/>
      <c r="HLU68" s="328"/>
      <c r="HLV68" s="328"/>
      <c r="HLW68" s="328"/>
      <c r="HLX68" s="328"/>
      <c r="HLY68" s="328"/>
      <c r="HLZ68" s="328"/>
      <c r="HMA68" s="328"/>
      <c r="HMB68" s="328"/>
      <c r="HMC68" s="328"/>
      <c r="HMD68" s="328"/>
      <c r="HME68" s="328"/>
      <c r="HMF68" s="328"/>
      <c r="HMG68" s="328"/>
      <c r="HMH68" s="328"/>
      <c r="HMI68" s="328"/>
      <c r="HMJ68" s="328"/>
      <c r="HMK68" s="328"/>
      <c r="HML68" s="328"/>
      <c r="HMM68" s="328"/>
      <c r="HMN68" s="328"/>
      <c r="HMO68" s="328"/>
      <c r="HMP68" s="328"/>
      <c r="HMQ68" s="328"/>
      <c r="HMR68" s="328"/>
      <c r="HMS68" s="328"/>
      <c r="HMT68" s="328"/>
      <c r="HMU68" s="328"/>
      <c r="HMV68" s="328"/>
      <c r="HMW68" s="328"/>
      <c r="HMX68" s="328"/>
      <c r="HMY68" s="328"/>
      <c r="HMZ68" s="328"/>
      <c r="HNA68" s="328"/>
      <c r="HNB68" s="328"/>
      <c r="HNC68" s="328"/>
      <c r="HND68" s="328"/>
      <c r="HNE68" s="328"/>
      <c r="HNF68" s="328"/>
      <c r="HNG68" s="328"/>
      <c r="HNH68" s="328"/>
      <c r="HNI68" s="328"/>
      <c r="HNJ68" s="328"/>
      <c r="HNK68" s="328"/>
      <c r="HNL68" s="328"/>
      <c r="HNM68" s="328"/>
      <c r="HNN68" s="328"/>
      <c r="HNO68" s="328"/>
      <c r="HNP68" s="328"/>
      <c r="HNQ68" s="328"/>
      <c r="HNR68" s="328"/>
      <c r="HNS68" s="328"/>
      <c r="HNT68" s="328"/>
      <c r="HNU68" s="328"/>
      <c r="HNV68" s="328"/>
      <c r="HNW68" s="328"/>
      <c r="HNX68" s="328"/>
      <c r="HNY68" s="328"/>
      <c r="HNZ68" s="328"/>
      <c r="HOA68" s="328"/>
      <c r="HOB68" s="328"/>
      <c r="HOC68" s="328"/>
      <c r="HOD68" s="328"/>
      <c r="HOE68" s="328"/>
      <c r="HOF68" s="328"/>
      <c r="HOG68" s="328"/>
      <c r="HOH68" s="328"/>
      <c r="HOI68" s="328"/>
      <c r="HOJ68" s="328"/>
      <c r="HOK68" s="328"/>
      <c r="HOL68" s="328"/>
      <c r="HOM68" s="328"/>
      <c r="HON68" s="328"/>
      <c r="HOO68" s="328"/>
      <c r="HOP68" s="328"/>
      <c r="HOQ68" s="328"/>
      <c r="HOR68" s="328"/>
      <c r="HOS68" s="328"/>
      <c r="HOT68" s="328"/>
      <c r="HOU68" s="328"/>
      <c r="HOV68" s="328"/>
      <c r="HOW68" s="328"/>
      <c r="HOX68" s="328"/>
      <c r="HOY68" s="328"/>
      <c r="HOZ68" s="328"/>
      <c r="HPA68" s="328"/>
      <c r="HPB68" s="328"/>
      <c r="HPC68" s="328"/>
      <c r="HPD68" s="328"/>
      <c r="HPE68" s="328"/>
      <c r="HPF68" s="328"/>
      <c r="HPG68" s="328"/>
      <c r="HPH68" s="328"/>
      <c r="HPI68" s="328"/>
      <c r="HPJ68" s="328"/>
      <c r="HPK68" s="328"/>
      <c r="HPL68" s="328"/>
      <c r="HPM68" s="328"/>
      <c r="HPN68" s="328"/>
      <c r="HPO68" s="328"/>
      <c r="HPP68" s="328"/>
      <c r="HPQ68" s="328"/>
      <c r="HPR68" s="328"/>
      <c r="HPS68" s="328"/>
      <c r="HPT68" s="328"/>
      <c r="HPU68" s="328"/>
      <c r="HPV68" s="328"/>
      <c r="HPW68" s="328"/>
      <c r="HPX68" s="328"/>
      <c r="HPY68" s="328"/>
      <c r="HPZ68" s="328"/>
      <c r="HQA68" s="328"/>
      <c r="HQB68" s="328"/>
      <c r="HQC68" s="328"/>
      <c r="HQD68" s="328"/>
      <c r="HQE68" s="328"/>
      <c r="HQF68" s="328"/>
      <c r="HQG68" s="328"/>
      <c r="HQH68" s="328"/>
      <c r="HQI68" s="328"/>
      <c r="HQJ68" s="328"/>
      <c r="HQK68" s="328"/>
      <c r="HQL68" s="328"/>
      <c r="HQM68" s="328"/>
      <c r="HQN68" s="328"/>
      <c r="HQO68" s="328"/>
      <c r="HQP68" s="328"/>
      <c r="HQQ68" s="328"/>
      <c r="HQR68" s="328"/>
      <c r="HQS68" s="328"/>
      <c r="HQT68" s="328"/>
      <c r="HQU68" s="328"/>
      <c r="HQV68" s="328"/>
      <c r="HQW68" s="328"/>
      <c r="HQX68" s="328"/>
      <c r="HQY68" s="328"/>
      <c r="HQZ68" s="328"/>
      <c r="HRA68" s="328"/>
      <c r="HRB68" s="328"/>
      <c r="HRC68" s="328"/>
      <c r="HRD68" s="328"/>
      <c r="HRE68" s="328"/>
      <c r="HRF68" s="328"/>
      <c r="HRG68" s="328"/>
      <c r="HRH68" s="328"/>
      <c r="HRI68" s="328"/>
      <c r="HRJ68" s="328"/>
      <c r="HRK68" s="328"/>
      <c r="HRL68" s="328"/>
      <c r="HRM68" s="328"/>
      <c r="HRN68" s="328"/>
      <c r="HRO68" s="328"/>
      <c r="HRP68" s="328"/>
      <c r="HRQ68" s="328"/>
      <c r="HRR68" s="328"/>
      <c r="HRS68" s="328"/>
      <c r="HRT68" s="328"/>
      <c r="HRU68" s="328"/>
      <c r="HRV68" s="328"/>
      <c r="HRW68" s="328"/>
      <c r="HRX68" s="328"/>
      <c r="HRY68" s="328"/>
      <c r="HRZ68" s="328"/>
      <c r="HSA68" s="328"/>
      <c r="HSB68" s="328"/>
      <c r="HSC68" s="328"/>
      <c r="HSD68" s="328"/>
      <c r="HSE68" s="328"/>
      <c r="HSF68" s="328"/>
      <c r="HSG68" s="328"/>
      <c r="HSH68" s="328"/>
      <c r="HSI68" s="328"/>
      <c r="HSJ68" s="328"/>
      <c r="HSK68" s="328"/>
      <c r="HSL68" s="328"/>
      <c r="HSM68" s="328"/>
      <c r="HSN68" s="328"/>
      <c r="HSO68" s="328"/>
      <c r="HSP68" s="328"/>
      <c r="HSQ68" s="328"/>
      <c r="HSR68" s="328"/>
      <c r="HSS68" s="328"/>
      <c r="HST68" s="328"/>
      <c r="HSU68" s="328"/>
      <c r="HSV68" s="328"/>
      <c r="HSW68" s="328"/>
      <c r="HSX68" s="328"/>
      <c r="HSY68" s="328"/>
      <c r="HSZ68" s="328"/>
      <c r="HTA68" s="328"/>
      <c r="HTB68" s="328"/>
      <c r="HTC68" s="328"/>
      <c r="HTD68" s="328"/>
      <c r="HTE68" s="328"/>
      <c r="HTF68" s="328"/>
      <c r="HTG68" s="328"/>
      <c r="HTH68" s="328"/>
      <c r="HTI68" s="328"/>
      <c r="HTJ68" s="328"/>
      <c r="HTK68" s="328"/>
      <c r="HTL68" s="328"/>
      <c r="HTM68" s="328"/>
      <c r="HTN68" s="328"/>
      <c r="HTO68" s="328"/>
      <c r="HTP68" s="328"/>
      <c r="HTQ68" s="328"/>
      <c r="HTR68" s="328"/>
      <c r="HTS68" s="328"/>
      <c r="HTT68" s="328"/>
      <c r="HTU68" s="328"/>
      <c r="HTV68" s="328"/>
      <c r="HTW68" s="328"/>
      <c r="HTX68" s="328"/>
      <c r="HTY68" s="328"/>
      <c r="HTZ68" s="328"/>
      <c r="HUA68" s="328"/>
      <c r="HUB68" s="328"/>
      <c r="HUC68" s="328"/>
      <c r="HUD68" s="328"/>
      <c r="HUE68" s="328"/>
      <c r="HUF68" s="328"/>
      <c r="HUG68" s="328"/>
      <c r="HUH68" s="328"/>
      <c r="HUI68" s="328"/>
      <c r="HUJ68" s="328"/>
      <c r="HUK68" s="328"/>
      <c r="HUL68" s="328"/>
      <c r="HUM68" s="328"/>
      <c r="HUN68" s="328"/>
      <c r="HUO68" s="328"/>
      <c r="HUP68" s="328"/>
      <c r="HUQ68" s="328"/>
      <c r="HUR68" s="328"/>
      <c r="HUS68" s="328"/>
      <c r="HUT68" s="328"/>
      <c r="HUU68" s="328"/>
      <c r="HUV68" s="328"/>
      <c r="HUW68" s="328"/>
      <c r="HUX68" s="328"/>
      <c r="HUY68" s="328"/>
      <c r="HUZ68" s="328"/>
      <c r="HVA68" s="328"/>
      <c r="HVB68" s="328"/>
      <c r="HVC68" s="328"/>
      <c r="HVD68" s="328"/>
      <c r="HVE68" s="328"/>
      <c r="HVF68" s="328"/>
      <c r="HVG68" s="328"/>
      <c r="HVH68" s="328"/>
      <c r="HVI68" s="328"/>
      <c r="HVJ68" s="328"/>
      <c r="HVK68" s="328"/>
      <c r="HVL68" s="328"/>
      <c r="HVM68" s="328"/>
      <c r="HVN68" s="328"/>
      <c r="HVO68" s="328"/>
      <c r="HVP68" s="328"/>
      <c r="HVQ68" s="328"/>
      <c r="HVR68" s="328"/>
      <c r="HVS68" s="328"/>
      <c r="HVT68" s="328"/>
      <c r="HVU68" s="328"/>
      <c r="HVV68" s="328"/>
      <c r="HVW68" s="328"/>
      <c r="HVX68" s="328"/>
      <c r="HVY68" s="328"/>
      <c r="HVZ68" s="328"/>
      <c r="HWA68" s="328"/>
      <c r="HWB68" s="328"/>
      <c r="HWC68" s="328"/>
      <c r="HWD68" s="328"/>
      <c r="HWE68" s="328"/>
      <c r="HWF68" s="328"/>
      <c r="HWG68" s="328"/>
      <c r="HWH68" s="328"/>
      <c r="HWI68" s="328"/>
      <c r="HWJ68" s="328"/>
      <c r="HWK68" s="328"/>
      <c r="HWL68" s="328"/>
      <c r="HWM68" s="328"/>
      <c r="HWN68" s="328"/>
      <c r="HWO68" s="328"/>
      <c r="HWP68" s="328"/>
      <c r="HWQ68" s="328"/>
      <c r="HWR68" s="328"/>
      <c r="HWS68" s="328"/>
      <c r="HWT68" s="328"/>
      <c r="HWU68" s="328"/>
      <c r="HWV68" s="328"/>
      <c r="HWW68" s="328"/>
      <c r="HWX68" s="328"/>
      <c r="HWY68" s="328"/>
      <c r="HWZ68" s="328"/>
      <c r="HXA68" s="328"/>
      <c r="HXB68" s="328"/>
      <c r="HXC68" s="328"/>
      <c r="HXD68" s="328"/>
      <c r="HXE68" s="328"/>
      <c r="HXF68" s="328"/>
      <c r="HXG68" s="328"/>
      <c r="HXH68" s="328"/>
      <c r="HXI68" s="328"/>
      <c r="HXJ68" s="328"/>
      <c r="HXK68" s="328"/>
      <c r="HXL68" s="328"/>
      <c r="HXM68" s="328"/>
      <c r="HXN68" s="328"/>
      <c r="HXO68" s="328"/>
      <c r="HXP68" s="328"/>
      <c r="HXQ68" s="328"/>
      <c r="HXR68" s="328"/>
      <c r="HXS68" s="328"/>
      <c r="HXT68" s="328"/>
      <c r="HXU68" s="328"/>
      <c r="HXV68" s="328"/>
      <c r="HXW68" s="328"/>
      <c r="HXX68" s="328"/>
      <c r="HXY68" s="328"/>
      <c r="HXZ68" s="328"/>
      <c r="HYA68" s="328"/>
      <c r="HYB68" s="328"/>
      <c r="HYC68" s="328"/>
      <c r="HYD68" s="328"/>
      <c r="HYE68" s="328"/>
      <c r="HYF68" s="328"/>
      <c r="HYG68" s="328"/>
      <c r="HYH68" s="328"/>
      <c r="HYI68" s="328"/>
      <c r="HYJ68" s="328"/>
      <c r="HYK68" s="328"/>
      <c r="HYL68" s="328"/>
      <c r="HYM68" s="328"/>
      <c r="HYN68" s="328"/>
      <c r="HYO68" s="328"/>
      <c r="HYP68" s="328"/>
      <c r="HYQ68" s="328"/>
      <c r="HYR68" s="328"/>
      <c r="HYS68" s="328"/>
      <c r="HYT68" s="328"/>
      <c r="HYU68" s="328"/>
      <c r="HYV68" s="328"/>
      <c r="HYW68" s="328"/>
      <c r="HYX68" s="328"/>
      <c r="HYY68" s="328"/>
      <c r="HYZ68" s="328"/>
      <c r="HZA68" s="328"/>
      <c r="HZB68" s="328"/>
      <c r="HZC68" s="328"/>
      <c r="HZD68" s="328"/>
      <c r="HZE68" s="328"/>
      <c r="HZF68" s="328"/>
      <c r="HZG68" s="328"/>
      <c r="HZH68" s="328"/>
      <c r="HZI68" s="328"/>
      <c r="HZJ68" s="328"/>
      <c r="HZK68" s="328"/>
      <c r="HZL68" s="328"/>
      <c r="HZM68" s="328"/>
      <c r="HZN68" s="328"/>
      <c r="HZO68" s="328"/>
      <c r="HZP68" s="328"/>
      <c r="HZQ68" s="328"/>
      <c r="HZR68" s="328"/>
      <c r="HZS68" s="328"/>
      <c r="HZT68" s="328"/>
      <c r="HZU68" s="328"/>
      <c r="HZV68" s="328"/>
      <c r="HZW68" s="328"/>
      <c r="HZX68" s="328"/>
      <c r="HZY68" s="328"/>
      <c r="HZZ68" s="328"/>
      <c r="IAA68" s="328"/>
      <c r="IAB68" s="328"/>
      <c r="IAC68" s="328"/>
      <c r="IAD68" s="328"/>
      <c r="IAE68" s="328"/>
      <c r="IAF68" s="328"/>
      <c r="IAG68" s="328"/>
      <c r="IAH68" s="328"/>
      <c r="IAI68" s="328"/>
      <c r="IAJ68" s="328"/>
      <c r="IAK68" s="328"/>
      <c r="IAL68" s="328"/>
      <c r="IAM68" s="328"/>
      <c r="IAN68" s="328"/>
      <c r="IAO68" s="328"/>
      <c r="IAP68" s="328"/>
      <c r="IAQ68" s="328"/>
      <c r="IAR68" s="328"/>
      <c r="IAS68" s="328"/>
      <c r="IAT68" s="328"/>
      <c r="IAU68" s="328"/>
      <c r="IAV68" s="328"/>
      <c r="IAW68" s="328"/>
      <c r="IAX68" s="328"/>
      <c r="IAY68" s="328"/>
      <c r="IAZ68" s="328"/>
      <c r="IBA68" s="328"/>
      <c r="IBB68" s="328"/>
      <c r="IBC68" s="328"/>
      <c r="IBD68" s="328"/>
      <c r="IBE68" s="328"/>
      <c r="IBF68" s="328"/>
      <c r="IBG68" s="328"/>
      <c r="IBH68" s="328"/>
      <c r="IBI68" s="328"/>
      <c r="IBJ68" s="328"/>
      <c r="IBK68" s="328"/>
      <c r="IBL68" s="328"/>
      <c r="IBM68" s="328"/>
      <c r="IBN68" s="328"/>
      <c r="IBO68" s="328"/>
      <c r="IBP68" s="328"/>
      <c r="IBQ68" s="328"/>
      <c r="IBR68" s="328"/>
      <c r="IBS68" s="328"/>
      <c r="IBT68" s="328"/>
      <c r="IBU68" s="328"/>
      <c r="IBV68" s="328"/>
      <c r="IBW68" s="328"/>
      <c r="IBX68" s="328"/>
      <c r="IBY68" s="328"/>
      <c r="IBZ68" s="328"/>
      <c r="ICA68" s="328"/>
      <c r="ICB68" s="328"/>
      <c r="ICC68" s="328"/>
      <c r="ICD68" s="328"/>
      <c r="ICE68" s="328"/>
      <c r="ICF68" s="328"/>
      <c r="ICG68" s="328"/>
      <c r="ICH68" s="328"/>
      <c r="ICI68" s="328"/>
      <c r="ICJ68" s="328"/>
      <c r="ICK68" s="328"/>
      <c r="ICL68" s="328"/>
      <c r="ICM68" s="328"/>
      <c r="ICN68" s="328"/>
      <c r="ICO68" s="328"/>
      <c r="ICP68" s="328"/>
      <c r="ICQ68" s="328"/>
      <c r="ICR68" s="328"/>
      <c r="ICS68" s="328"/>
      <c r="ICT68" s="328"/>
      <c r="ICU68" s="328"/>
      <c r="ICV68" s="328"/>
      <c r="ICW68" s="328"/>
      <c r="ICX68" s="328"/>
      <c r="ICY68" s="328"/>
      <c r="ICZ68" s="328"/>
      <c r="IDA68" s="328"/>
      <c r="IDB68" s="328"/>
      <c r="IDC68" s="328"/>
      <c r="IDD68" s="328"/>
      <c r="IDE68" s="328"/>
      <c r="IDF68" s="328"/>
      <c r="IDG68" s="328"/>
      <c r="IDH68" s="328"/>
      <c r="IDI68" s="328"/>
      <c r="IDJ68" s="328"/>
      <c r="IDK68" s="328"/>
      <c r="IDL68" s="328"/>
      <c r="IDM68" s="328"/>
      <c r="IDN68" s="328"/>
      <c r="IDO68" s="328"/>
      <c r="IDP68" s="328"/>
      <c r="IDQ68" s="328"/>
      <c r="IDR68" s="328"/>
      <c r="IDS68" s="328"/>
      <c r="IDT68" s="328"/>
      <c r="IDU68" s="328"/>
      <c r="IDV68" s="328"/>
      <c r="IDW68" s="328"/>
      <c r="IDX68" s="328"/>
      <c r="IDY68" s="328"/>
      <c r="IDZ68" s="328"/>
      <c r="IEA68" s="328"/>
      <c r="IEB68" s="328"/>
      <c r="IEC68" s="328"/>
      <c r="IED68" s="328"/>
      <c r="IEE68" s="328"/>
      <c r="IEF68" s="328"/>
      <c r="IEG68" s="328"/>
      <c r="IEH68" s="328"/>
      <c r="IEI68" s="328"/>
      <c r="IEJ68" s="328"/>
      <c r="IEK68" s="328"/>
      <c r="IEL68" s="328"/>
      <c r="IEM68" s="328"/>
      <c r="IEN68" s="328"/>
      <c r="IEO68" s="328"/>
      <c r="IEP68" s="328"/>
      <c r="IEQ68" s="328"/>
      <c r="IER68" s="328"/>
      <c r="IES68" s="328"/>
      <c r="IET68" s="328"/>
      <c r="IEU68" s="328"/>
      <c r="IEV68" s="328"/>
      <c r="IEW68" s="328"/>
      <c r="IEX68" s="328"/>
      <c r="IEY68" s="328"/>
      <c r="IEZ68" s="328"/>
      <c r="IFA68" s="328"/>
      <c r="IFB68" s="328"/>
      <c r="IFC68" s="328"/>
      <c r="IFD68" s="328"/>
      <c r="IFE68" s="328"/>
      <c r="IFF68" s="328"/>
      <c r="IFG68" s="328"/>
      <c r="IFH68" s="328"/>
      <c r="IFI68" s="328"/>
      <c r="IFJ68" s="328"/>
      <c r="IFK68" s="328"/>
      <c r="IFL68" s="328"/>
      <c r="IFM68" s="328"/>
      <c r="IFN68" s="328"/>
      <c r="IFO68" s="328"/>
      <c r="IFP68" s="328"/>
      <c r="IFQ68" s="328"/>
      <c r="IFR68" s="328"/>
      <c r="IFS68" s="328"/>
      <c r="IFT68" s="328"/>
      <c r="IFU68" s="328"/>
      <c r="IFV68" s="328"/>
      <c r="IFW68" s="328"/>
      <c r="IFX68" s="328"/>
      <c r="IFY68" s="328"/>
      <c r="IFZ68" s="328"/>
      <c r="IGA68" s="328"/>
      <c r="IGB68" s="328"/>
      <c r="IGC68" s="328"/>
      <c r="IGD68" s="328"/>
      <c r="IGE68" s="328"/>
      <c r="IGF68" s="328"/>
      <c r="IGG68" s="328"/>
      <c r="IGH68" s="328"/>
      <c r="IGI68" s="328"/>
      <c r="IGJ68" s="328"/>
      <c r="IGK68" s="328"/>
      <c r="IGL68" s="328"/>
      <c r="IGM68" s="328"/>
      <c r="IGN68" s="328"/>
      <c r="IGO68" s="328"/>
      <c r="IGP68" s="328"/>
      <c r="IGQ68" s="328"/>
      <c r="IGR68" s="328"/>
      <c r="IGS68" s="328"/>
      <c r="IGT68" s="328"/>
      <c r="IGU68" s="328"/>
      <c r="IGV68" s="328"/>
      <c r="IGW68" s="328"/>
      <c r="IGX68" s="328"/>
      <c r="IGY68" s="328"/>
      <c r="IGZ68" s="328"/>
      <c r="IHA68" s="328"/>
      <c r="IHB68" s="328"/>
      <c r="IHC68" s="328"/>
      <c r="IHD68" s="328"/>
      <c r="IHE68" s="328"/>
      <c r="IHF68" s="328"/>
      <c r="IHG68" s="328"/>
      <c r="IHH68" s="328"/>
      <c r="IHI68" s="328"/>
      <c r="IHJ68" s="328"/>
      <c r="IHK68" s="328"/>
      <c r="IHL68" s="328"/>
      <c r="IHM68" s="328"/>
      <c r="IHN68" s="328"/>
      <c r="IHO68" s="328"/>
      <c r="IHP68" s="328"/>
      <c r="IHQ68" s="328"/>
      <c r="IHR68" s="328"/>
      <c r="IHS68" s="328"/>
      <c r="IHT68" s="328"/>
      <c r="IHU68" s="328"/>
      <c r="IHV68" s="328"/>
      <c r="IHW68" s="328"/>
      <c r="IHX68" s="328"/>
      <c r="IHY68" s="328"/>
      <c r="IHZ68" s="328"/>
      <c r="IIA68" s="328"/>
      <c r="IIB68" s="328"/>
      <c r="IIC68" s="328"/>
      <c r="IID68" s="328"/>
      <c r="IIE68" s="328"/>
      <c r="IIF68" s="328"/>
      <c r="IIG68" s="328"/>
      <c r="IIH68" s="328"/>
      <c r="III68" s="328"/>
      <c r="IIJ68" s="328"/>
      <c r="IIK68" s="328"/>
      <c r="IIL68" s="328"/>
      <c r="IIM68" s="328"/>
      <c r="IIN68" s="328"/>
      <c r="IIO68" s="328"/>
      <c r="IIP68" s="328"/>
      <c r="IIQ68" s="328"/>
      <c r="IIR68" s="328"/>
      <c r="IIS68" s="328"/>
      <c r="IIT68" s="328"/>
      <c r="IIU68" s="328"/>
      <c r="IIV68" s="328"/>
      <c r="IIW68" s="328"/>
      <c r="IIX68" s="328"/>
      <c r="IIY68" s="328"/>
      <c r="IIZ68" s="328"/>
      <c r="IJA68" s="328"/>
      <c r="IJB68" s="328"/>
      <c r="IJC68" s="328"/>
      <c r="IJD68" s="328"/>
      <c r="IJE68" s="328"/>
      <c r="IJF68" s="328"/>
      <c r="IJG68" s="328"/>
      <c r="IJH68" s="328"/>
      <c r="IJI68" s="328"/>
      <c r="IJJ68" s="328"/>
      <c r="IJK68" s="328"/>
      <c r="IJL68" s="328"/>
      <c r="IJM68" s="328"/>
      <c r="IJN68" s="328"/>
      <c r="IJO68" s="328"/>
      <c r="IJP68" s="328"/>
      <c r="IJQ68" s="328"/>
      <c r="IJR68" s="328"/>
      <c r="IJS68" s="328"/>
      <c r="IJT68" s="328"/>
      <c r="IJU68" s="328"/>
      <c r="IJV68" s="328"/>
      <c r="IJW68" s="328"/>
      <c r="IJX68" s="328"/>
      <c r="IJY68" s="328"/>
      <c r="IJZ68" s="328"/>
      <c r="IKA68" s="328"/>
      <c r="IKB68" s="328"/>
      <c r="IKC68" s="328"/>
      <c r="IKD68" s="328"/>
      <c r="IKE68" s="328"/>
      <c r="IKF68" s="328"/>
      <c r="IKG68" s="328"/>
      <c r="IKH68" s="328"/>
      <c r="IKI68" s="328"/>
      <c r="IKJ68" s="328"/>
      <c r="IKK68" s="328"/>
      <c r="IKL68" s="328"/>
      <c r="IKM68" s="328"/>
      <c r="IKN68" s="328"/>
      <c r="IKO68" s="328"/>
      <c r="IKP68" s="328"/>
      <c r="IKQ68" s="328"/>
      <c r="IKR68" s="328"/>
      <c r="IKS68" s="328"/>
      <c r="IKT68" s="328"/>
      <c r="IKU68" s="328"/>
      <c r="IKV68" s="328"/>
      <c r="IKW68" s="328"/>
      <c r="IKX68" s="328"/>
      <c r="IKY68" s="328"/>
      <c r="IKZ68" s="328"/>
      <c r="ILA68" s="328"/>
      <c r="ILB68" s="328"/>
      <c r="ILC68" s="328"/>
      <c r="ILD68" s="328"/>
      <c r="ILE68" s="328"/>
      <c r="ILF68" s="328"/>
      <c r="ILG68" s="328"/>
      <c r="ILH68" s="328"/>
      <c r="ILI68" s="328"/>
      <c r="ILJ68" s="328"/>
      <c r="ILK68" s="328"/>
      <c r="ILL68" s="328"/>
      <c r="ILM68" s="328"/>
      <c r="ILN68" s="328"/>
      <c r="ILO68" s="328"/>
      <c r="ILP68" s="328"/>
      <c r="ILQ68" s="328"/>
      <c r="ILR68" s="328"/>
      <c r="ILS68" s="328"/>
      <c r="ILT68" s="328"/>
      <c r="ILU68" s="328"/>
      <c r="ILV68" s="328"/>
      <c r="ILW68" s="328"/>
      <c r="ILX68" s="328"/>
      <c r="ILY68" s="328"/>
      <c r="ILZ68" s="328"/>
      <c r="IMA68" s="328"/>
      <c r="IMB68" s="328"/>
      <c r="IMC68" s="328"/>
      <c r="IMD68" s="328"/>
      <c r="IME68" s="328"/>
      <c r="IMF68" s="328"/>
      <c r="IMG68" s="328"/>
      <c r="IMH68" s="328"/>
      <c r="IMI68" s="328"/>
      <c r="IMJ68" s="328"/>
      <c r="IMK68" s="328"/>
      <c r="IML68" s="328"/>
      <c r="IMM68" s="328"/>
      <c r="IMN68" s="328"/>
      <c r="IMO68" s="328"/>
      <c r="IMP68" s="328"/>
      <c r="IMQ68" s="328"/>
      <c r="IMR68" s="328"/>
      <c r="IMS68" s="328"/>
      <c r="IMT68" s="328"/>
      <c r="IMU68" s="328"/>
      <c r="IMV68" s="328"/>
      <c r="IMW68" s="328"/>
      <c r="IMX68" s="328"/>
      <c r="IMY68" s="328"/>
      <c r="IMZ68" s="328"/>
      <c r="INA68" s="328"/>
      <c r="INB68" s="328"/>
      <c r="INC68" s="328"/>
      <c r="IND68" s="328"/>
      <c r="INE68" s="328"/>
      <c r="INF68" s="328"/>
      <c r="ING68" s="328"/>
      <c r="INH68" s="328"/>
      <c r="INI68" s="328"/>
      <c r="INJ68" s="328"/>
      <c r="INK68" s="328"/>
      <c r="INL68" s="328"/>
      <c r="INM68" s="328"/>
      <c r="INN68" s="328"/>
      <c r="INO68" s="328"/>
      <c r="INP68" s="328"/>
      <c r="INQ68" s="328"/>
      <c r="INR68" s="328"/>
      <c r="INS68" s="328"/>
      <c r="INT68" s="328"/>
      <c r="INU68" s="328"/>
      <c r="INV68" s="328"/>
      <c r="INW68" s="328"/>
      <c r="INX68" s="328"/>
      <c r="INY68" s="328"/>
      <c r="INZ68" s="328"/>
      <c r="IOA68" s="328"/>
      <c r="IOB68" s="328"/>
      <c r="IOC68" s="328"/>
      <c r="IOD68" s="328"/>
      <c r="IOE68" s="328"/>
      <c r="IOF68" s="328"/>
      <c r="IOG68" s="328"/>
      <c r="IOH68" s="328"/>
      <c r="IOI68" s="328"/>
      <c r="IOJ68" s="328"/>
      <c r="IOK68" s="328"/>
      <c r="IOL68" s="328"/>
      <c r="IOM68" s="328"/>
      <c r="ION68" s="328"/>
      <c r="IOO68" s="328"/>
      <c r="IOP68" s="328"/>
      <c r="IOQ68" s="328"/>
      <c r="IOR68" s="328"/>
      <c r="IOS68" s="328"/>
      <c r="IOT68" s="328"/>
      <c r="IOU68" s="328"/>
      <c r="IOV68" s="328"/>
      <c r="IOW68" s="328"/>
      <c r="IOX68" s="328"/>
      <c r="IOY68" s="328"/>
      <c r="IOZ68" s="328"/>
      <c r="IPA68" s="328"/>
      <c r="IPB68" s="328"/>
      <c r="IPC68" s="328"/>
      <c r="IPD68" s="328"/>
      <c r="IPE68" s="328"/>
      <c r="IPF68" s="328"/>
      <c r="IPG68" s="328"/>
      <c r="IPH68" s="328"/>
      <c r="IPI68" s="328"/>
      <c r="IPJ68" s="328"/>
      <c r="IPK68" s="328"/>
      <c r="IPL68" s="328"/>
      <c r="IPM68" s="328"/>
      <c r="IPN68" s="328"/>
      <c r="IPO68" s="328"/>
      <c r="IPP68" s="328"/>
      <c r="IPQ68" s="328"/>
      <c r="IPR68" s="328"/>
      <c r="IPS68" s="328"/>
      <c r="IPT68" s="328"/>
      <c r="IPU68" s="328"/>
      <c r="IPV68" s="328"/>
      <c r="IPW68" s="328"/>
      <c r="IPX68" s="328"/>
      <c r="IPY68" s="328"/>
      <c r="IPZ68" s="328"/>
      <c r="IQA68" s="328"/>
      <c r="IQB68" s="328"/>
      <c r="IQC68" s="328"/>
      <c r="IQD68" s="328"/>
      <c r="IQE68" s="328"/>
      <c r="IQF68" s="328"/>
      <c r="IQG68" s="328"/>
      <c r="IQH68" s="328"/>
      <c r="IQI68" s="328"/>
      <c r="IQJ68" s="328"/>
      <c r="IQK68" s="328"/>
      <c r="IQL68" s="328"/>
      <c r="IQM68" s="328"/>
      <c r="IQN68" s="328"/>
      <c r="IQO68" s="328"/>
      <c r="IQP68" s="328"/>
      <c r="IQQ68" s="328"/>
      <c r="IQR68" s="328"/>
      <c r="IQS68" s="328"/>
      <c r="IQT68" s="328"/>
      <c r="IQU68" s="328"/>
      <c r="IQV68" s="328"/>
      <c r="IQW68" s="328"/>
      <c r="IQX68" s="328"/>
      <c r="IQY68" s="328"/>
      <c r="IQZ68" s="328"/>
      <c r="IRA68" s="328"/>
      <c r="IRB68" s="328"/>
      <c r="IRC68" s="328"/>
      <c r="IRD68" s="328"/>
      <c r="IRE68" s="328"/>
      <c r="IRF68" s="328"/>
      <c r="IRG68" s="328"/>
      <c r="IRH68" s="328"/>
      <c r="IRI68" s="328"/>
      <c r="IRJ68" s="328"/>
      <c r="IRK68" s="328"/>
      <c r="IRL68" s="328"/>
      <c r="IRM68" s="328"/>
      <c r="IRN68" s="328"/>
      <c r="IRO68" s="328"/>
      <c r="IRP68" s="328"/>
      <c r="IRQ68" s="328"/>
      <c r="IRR68" s="328"/>
      <c r="IRS68" s="328"/>
      <c r="IRT68" s="328"/>
      <c r="IRU68" s="328"/>
      <c r="IRV68" s="328"/>
      <c r="IRW68" s="328"/>
      <c r="IRX68" s="328"/>
      <c r="IRY68" s="328"/>
      <c r="IRZ68" s="328"/>
      <c r="ISA68" s="328"/>
      <c r="ISB68" s="328"/>
      <c r="ISC68" s="328"/>
      <c r="ISD68" s="328"/>
      <c r="ISE68" s="328"/>
      <c r="ISF68" s="328"/>
      <c r="ISG68" s="328"/>
      <c r="ISH68" s="328"/>
      <c r="ISI68" s="328"/>
      <c r="ISJ68" s="328"/>
      <c r="ISK68" s="328"/>
      <c r="ISL68" s="328"/>
      <c r="ISM68" s="328"/>
      <c r="ISN68" s="328"/>
      <c r="ISO68" s="328"/>
      <c r="ISP68" s="328"/>
      <c r="ISQ68" s="328"/>
      <c r="ISR68" s="328"/>
      <c r="ISS68" s="328"/>
      <c r="IST68" s="328"/>
      <c r="ISU68" s="328"/>
      <c r="ISV68" s="328"/>
      <c r="ISW68" s="328"/>
      <c r="ISX68" s="328"/>
      <c r="ISY68" s="328"/>
      <c r="ISZ68" s="328"/>
      <c r="ITA68" s="328"/>
      <c r="ITB68" s="328"/>
      <c r="ITC68" s="328"/>
      <c r="ITD68" s="328"/>
      <c r="ITE68" s="328"/>
      <c r="ITF68" s="328"/>
      <c r="ITG68" s="328"/>
      <c r="ITH68" s="328"/>
      <c r="ITI68" s="328"/>
      <c r="ITJ68" s="328"/>
      <c r="ITK68" s="328"/>
      <c r="ITL68" s="328"/>
      <c r="ITM68" s="328"/>
      <c r="ITN68" s="328"/>
      <c r="ITO68" s="328"/>
      <c r="ITP68" s="328"/>
      <c r="ITQ68" s="328"/>
      <c r="ITR68" s="328"/>
      <c r="ITS68" s="328"/>
      <c r="ITT68" s="328"/>
      <c r="ITU68" s="328"/>
      <c r="ITV68" s="328"/>
      <c r="ITW68" s="328"/>
      <c r="ITX68" s="328"/>
      <c r="ITY68" s="328"/>
      <c r="ITZ68" s="328"/>
      <c r="IUA68" s="328"/>
      <c r="IUB68" s="328"/>
      <c r="IUC68" s="328"/>
      <c r="IUD68" s="328"/>
      <c r="IUE68" s="328"/>
      <c r="IUF68" s="328"/>
      <c r="IUG68" s="328"/>
      <c r="IUH68" s="328"/>
      <c r="IUI68" s="328"/>
      <c r="IUJ68" s="328"/>
      <c r="IUK68" s="328"/>
      <c r="IUL68" s="328"/>
      <c r="IUM68" s="328"/>
      <c r="IUN68" s="328"/>
      <c r="IUO68" s="328"/>
      <c r="IUP68" s="328"/>
      <c r="IUQ68" s="328"/>
      <c r="IUR68" s="328"/>
      <c r="IUS68" s="328"/>
      <c r="IUT68" s="328"/>
      <c r="IUU68" s="328"/>
      <c r="IUV68" s="328"/>
      <c r="IUW68" s="328"/>
      <c r="IUX68" s="328"/>
      <c r="IUY68" s="328"/>
      <c r="IUZ68" s="328"/>
      <c r="IVA68" s="328"/>
      <c r="IVB68" s="328"/>
      <c r="IVC68" s="328"/>
      <c r="IVD68" s="328"/>
      <c r="IVE68" s="328"/>
      <c r="IVF68" s="328"/>
      <c r="IVG68" s="328"/>
      <c r="IVH68" s="328"/>
      <c r="IVI68" s="328"/>
      <c r="IVJ68" s="328"/>
      <c r="IVK68" s="328"/>
      <c r="IVL68" s="328"/>
      <c r="IVM68" s="328"/>
      <c r="IVN68" s="328"/>
      <c r="IVO68" s="328"/>
      <c r="IVP68" s="328"/>
      <c r="IVQ68" s="328"/>
      <c r="IVR68" s="328"/>
      <c r="IVS68" s="328"/>
      <c r="IVT68" s="328"/>
      <c r="IVU68" s="328"/>
      <c r="IVV68" s="328"/>
      <c r="IVW68" s="328"/>
      <c r="IVX68" s="328"/>
      <c r="IVY68" s="328"/>
      <c r="IVZ68" s="328"/>
      <c r="IWA68" s="328"/>
      <c r="IWB68" s="328"/>
      <c r="IWC68" s="328"/>
      <c r="IWD68" s="328"/>
      <c r="IWE68" s="328"/>
      <c r="IWF68" s="328"/>
      <c r="IWG68" s="328"/>
      <c r="IWH68" s="328"/>
      <c r="IWI68" s="328"/>
      <c r="IWJ68" s="328"/>
      <c r="IWK68" s="328"/>
      <c r="IWL68" s="328"/>
      <c r="IWM68" s="328"/>
      <c r="IWN68" s="328"/>
      <c r="IWO68" s="328"/>
      <c r="IWP68" s="328"/>
      <c r="IWQ68" s="328"/>
      <c r="IWR68" s="328"/>
      <c r="IWS68" s="328"/>
      <c r="IWT68" s="328"/>
      <c r="IWU68" s="328"/>
      <c r="IWV68" s="328"/>
      <c r="IWW68" s="328"/>
      <c r="IWX68" s="328"/>
      <c r="IWY68" s="328"/>
      <c r="IWZ68" s="328"/>
      <c r="IXA68" s="328"/>
      <c r="IXB68" s="328"/>
      <c r="IXC68" s="328"/>
      <c r="IXD68" s="328"/>
      <c r="IXE68" s="328"/>
      <c r="IXF68" s="328"/>
      <c r="IXG68" s="328"/>
      <c r="IXH68" s="328"/>
      <c r="IXI68" s="328"/>
      <c r="IXJ68" s="328"/>
      <c r="IXK68" s="328"/>
      <c r="IXL68" s="328"/>
      <c r="IXM68" s="328"/>
      <c r="IXN68" s="328"/>
      <c r="IXO68" s="328"/>
      <c r="IXP68" s="328"/>
      <c r="IXQ68" s="328"/>
      <c r="IXR68" s="328"/>
      <c r="IXS68" s="328"/>
      <c r="IXT68" s="328"/>
      <c r="IXU68" s="328"/>
      <c r="IXV68" s="328"/>
      <c r="IXW68" s="328"/>
      <c r="IXX68" s="328"/>
      <c r="IXY68" s="328"/>
      <c r="IXZ68" s="328"/>
      <c r="IYA68" s="328"/>
      <c r="IYB68" s="328"/>
      <c r="IYC68" s="328"/>
      <c r="IYD68" s="328"/>
      <c r="IYE68" s="328"/>
      <c r="IYF68" s="328"/>
      <c r="IYG68" s="328"/>
      <c r="IYH68" s="328"/>
      <c r="IYI68" s="328"/>
      <c r="IYJ68" s="328"/>
      <c r="IYK68" s="328"/>
      <c r="IYL68" s="328"/>
      <c r="IYM68" s="328"/>
      <c r="IYN68" s="328"/>
      <c r="IYO68" s="328"/>
      <c r="IYP68" s="328"/>
      <c r="IYQ68" s="328"/>
      <c r="IYR68" s="328"/>
      <c r="IYS68" s="328"/>
      <c r="IYT68" s="328"/>
      <c r="IYU68" s="328"/>
      <c r="IYV68" s="328"/>
      <c r="IYW68" s="328"/>
      <c r="IYX68" s="328"/>
      <c r="IYY68" s="328"/>
      <c r="IYZ68" s="328"/>
      <c r="IZA68" s="328"/>
      <c r="IZB68" s="328"/>
      <c r="IZC68" s="328"/>
      <c r="IZD68" s="328"/>
      <c r="IZE68" s="328"/>
      <c r="IZF68" s="328"/>
      <c r="IZG68" s="328"/>
      <c r="IZH68" s="328"/>
      <c r="IZI68" s="328"/>
      <c r="IZJ68" s="328"/>
      <c r="IZK68" s="328"/>
      <c r="IZL68" s="328"/>
      <c r="IZM68" s="328"/>
      <c r="IZN68" s="328"/>
      <c r="IZO68" s="328"/>
      <c r="IZP68" s="328"/>
      <c r="IZQ68" s="328"/>
      <c r="IZR68" s="328"/>
      <c r="IZS68" s="328"/>
      <c r="IZT68" s="328"/>
      <c r="IZU68" s="328"/>
      <c r="IZV68" s="328"/>
      <c r="IZW68" s="328"/>
      <c r="IZX68" s="328"/>
      <c r="IZY68" s="328"/>
      <c r="IZZ68" s="328"/>
      <c r="JAA68" s="328"/>
      <c r="JAB68" s="328"/>
      <c r="JAC68" s="328"/>
      <c r="JAD68" s="328"/>
      <c r="JAE68" s="328"/>
      <c r="JAF68" s="328"/>
      <c r="JAG68" s="328"/>
      <c r="JAH68" s="328"/>
      <c r="JAI68" s="328"/>
      <c r="JAJ68" s="328"/>
      <c r="JAK68" s="328"/>
      <c r="JAL68" s="328"/>
      <c r="JAM68" s="328"/>
      <c r="JAN68" s="328"/>
      <c r="JAO68" s="328"/>
      <c r="JAP68" s="328"/>
      <c r="JAQ68" s="328"/>
      <c r="JAR68" s="328"/>
      <c r="JAS68" s="328"/>
      <c r="JAT68" s="328"/>
      <c r="JAU68" s="328"/>
      <c r="JAV68" s="328"/>
      <c r="JAW68" s="328"/>
      <c r="JAX68" s="328"/>
      <c r="JAY68" s="328"/>
      <c r="JAZ68" s="328"/>
      <c r="JBA68" s="328"/>
      <c r="JBB68" s="328"/>
      <c r="JBC68" s="328"/>
      <c r="JBD68" s="328"/>
      <c r="JBE68" s="328"/>
      <c r="JBF68" s="328"/>
      <c r="JBG68" s="328"/>
      <c r="JBH68" s="328"/>
      <c r="JBI68" s="328"/>
      <c r="JBJ68" s="328"/>
      <c r="JBK68" s="328"/>
      <c r="JBL68" s="328"/>
      <c r="JBM68" s="328"/>
      <c r="JBN68" s="328"/>
      <c r="JBO68" s="328"/>
      <c r="JBP68" s="328"/>
      <c r="JBQ68" s="328"/>
      <c r="JBR68" s="328"/>
      <c r="JBS68" s="328"/>
      <c r="JBT68" s="328"/>
      <c r="JBU68" s="328"/>
      <c r="JBV68" s="328"/>
      <c r="JBW68" s="328"/>
      <c r="JBX68" s="328"/>
      <c r="JBY68" s="328"/>
      <c r="JBZ68" s="328"/>
      <c r="JCA68" s="328"/>
      <c r="JCB68" s="328"/>
      <c r="JCC68" s="328"/>
      <c r="JCD68" s="328"/>
      <c r="JCE68" s="328"/>
      <c r="JCF68" s="328"/>
      <c r="JCG68" s="328"/>
      <c r="JCH68" s="328"/>
      <c r="JCI68" s="328"/>
      <c r="JCJ68" s="328"/>
      <c r="JCK68" s="328"/>
      <c r="JCL68" s="328"/>
      <c r="JCM68" s="328"/>
      <c r="JCN68" s="328"/>
      <c r="JCO68" s="328"/>
      <c r="JCP68" s="328"/>
      <c r="JCQ68" s="328"/>
      <c r="JCR68" s="328"/>
      <c r="JCS68" s="328"/>
      <c r="JCT68" s="328"/>
      <c r="JCU68" s="328"/>
      <c r="JCV68" s="328"/>
      <c r="JCW68" s="328"/>
      <c r="JCX68" s="328"/>
      <c r="JCY68" s="328"/>
      <c r="JCZ68" s="328"/>
      <c r="JDA68" s="328"/>
      <c r="JDB68" s="328"/>
      <c r="JDC68" s="328"/>
      <c r="JDD68" s="328"/>
      <c r="JDE68" s="328"/>
      <c r="JDF68" s="328"/>
      <c r="JDG68" s="328"/>
      <c r="JDH68" s="328"/>
      <c r="JDI68" s="328"/>
      <c r="JDJ68" s="328"/>
      <c r="JDK68" s="328"/>
      <c r="JDL68" s="328"/>
      <c r="JDM68" s="328"/>
      <c r="JDN68" s="328"/>
      <c r="JDO68" s="328"/>
      <c r="JDP68" s="328"/>
      <c r="JDQ68" s="328"/>
      <c r="JDR68" s="328"/>
      <c r="JDS68" s="328"/>
      <c r="JDT68" s="328"/>
      <c r="JDU68" s="328"/>
      <c r="JDV68" s="328"/>
      <c r="JDW68" s="328"/>
      <c r="JDX68" s="328"/>
      <c r="JDY68" s="328"/>
      <c r="JDZ68" s="328"/>
      <c r="JEA68" s="328"/>
      <c r="JEB68" s="328"/>
      <c r="JEC68" s="328"/>
      <c r="JED68" s="328"/>
      <c r="JEE68" s="328"/>
      <c r="JEF68" s="328"/>
      <c r="JEG68" s="328"/>
      <c r="JEH68" s="328"/>
      <c r="JEI68" s="328"/>
      <c r="JEJ68" s="328"/>
      <c r="JEK68" s="328"/>
      <c r="JEL68" s="328"/>
      <c r="JEM68" s="328"/>
      <c r="JEN68" s="328"/>
      <c r="JEO68" s="328"/>
      <c r="JEP68" s="328"/>
      <c r="JEQ68" s="328"/>
      <c r="JER68" s="328"/>
      <c r="JES68" s="328"/>
      <c r="JET68" s="328"/>
      <c r="JEU68" s="328"/>
      <c r="JEV68" s="328"/>
      <c r="JEW68" s="328"/>
      <c r="JEX68" s="328"/>
      <c r="JEY68" s="328"/>
      <c r="JEZ68" s="328"/>
      <c r="JFA68" s="328"/>
      <c r="JFB68" s="328"/>
      <c r="JFC68" s="328"/>
      <c r="JFD68" s="328"/>
      <c r="JFE68" s="328"/>
      <c r="JFF68" s="328"/>
      <c r="JFG68" s="328"/>
      <c r="JFH68" s="328"/>
      <c r="JFI68" s="328"/>
      <c r="JFJ68" s="328"/>
      <c r="JFK68" s="328"/>
      <c r="JFL68" s="328"/>
      <c r="JFM68" s="328"/>
      <c r="JFN68" s="328"/>
      <c r="JFO68" s="328"/>
      <c r="JFP68" s="328"/>
      <c r="JFQ68" s="328"/>
      <c r="JFR68" s="328"/>
      <c r="JFS68" s="328"/>
      <c r="JFT68" s="328"/>
      <c r="JFU68" s="328"/>
      <c r="JFV68" s="328"/>
      <c r="JFW68" s="328"/>
      <c r="JFX68" s="328"/>
      <c r="JFY68" s="328"/>
      <c r="JFZ68" s="328"/>
      <c r="JGA68" s="328"/>
      <c r="JGB68" s="328"/>
      <c r="JGC68" s="328"/>
      <c r="JGD68" s="328"/>
      <c r="JGE68" s="328"/>
      <c r="JGF68" s="328"/>
      <c r="JGG68" s="328"/>
      <c r="JGH68" s="328"/>
      <c r="JGI68" s="328"/>
      <c r="JGJ68" s="328"/>
      <c r="JGK68" s="328"/>
      <c r="JGL68" s="328"/>
      <c r="JGM68" s="328"/>
      <c r="JGN68" s="328"/>
      <c r="JGO68" s="328"/>
      <c r="JGP68" s="328"/>
      <c r="JGQ68" s="328"/>
      <c r="JGR68" s="328"/>
      <c r="JGS68" s="328"/>
      <c r="JGT68" s="328"/>
      <c r="JGU68" s="328"/>
      <c r="JGV68" s="328"/>
      <c r="JGW68" s="328"/>
      <c r="JGX68" s="328"/>
      <c r="JGY68" s="328"/>
      <c r="JGZ68" s="328"/>
      <c r="JHA68" s="328"/>
      <c r="JHB68" s="328"/>
      <c r="JHC68" s="328"/>
      <c r="JHD68" s="328"/>
      <c r="JHE68" s="328"/>
      <c r="JHF68" s="328"/>
      <c r="JHG68" s="328"/>
      <c r="JHH68" s="328"/>
      <c r="JHI68" s="328"/>
      <c r="JHJ68" s="328"/>
      <c r="JHK68" s="328"/>
      <c r="JHL68" s="328"/>
      <c r="JHM68" s="328"/>
      <c r="JHN68" s="328"/>
      <c r="JHO68" s="328"/>
      <c r="JHP68" s="328"/>
      <c r="JHQ68" s="328"/>
      <c r="JHR68" s="328"/>
      <c r="JHS68" s="328"/>
      <c r="JHT68" s="328"/>
      <c r="JHU68" s="328"/>
      <c r="JHV68" s="328"/>
      <c r="JHW68" s="328"/>
      <c r="JHX68" s="328"/>
      <c r="JHY68" s="328"/>
      <c r="JHZ68" s="328"/>
      <c r="JIA68" s="328"/>
      <c r="JIB68" s="328"/>
      <c r="JIC68" s="328"/>
      <c r="JID68" s="328"/>
      <c r="JIE68" s="328"/>
      <c r="JIF68" s="328"/>
      <c r="JIG68" s="328"/>
      <c r="JIH68" s="328"/>
      <c r="JII68" s="328"/>
      <c r="JIJ68" s="328"/>
      <c r="JIK68" s="328"/>
      <c r="JIL68" s="328"/>
      <c r="JIM68" s="328"/>
      <c r="JIN68" s="328"/>
      <c r="JIO68" s="328"/>
      <c r="JIP68" s="328"/>
      <c r="JIQ68" s="328"/>
      <c r="JIR68" s="328"/>
      <c r="JIS68" s="328"/>
      <c r="JIT68" s="328"/>
      <c r="JIU68" s="328"/>
      <c r="JIV68" s="328"/>
      <c r="JIW68" s="328"/>
      <c r="JIX68" s="328"/>
      <c r="JIY68" s="328"/>
      <c r="JIZ68" s="328"/>
      <c r="JJA68" s="328"/>
      <c r="JJB68" s="328"/>
      <c r="JJC68" s="328"/>
      <c r="JJD68" s="328"/>
      <c r="JJE68" s="328"/>
      <c r="JJF68" s="328"/>
      <c r="JJG68" s="328"/>
      <c r="JJH68" s="328"/>
      <c r="JJI68" s="328"/>
      <c r="JJJ68" s="328"/>
      <c r="JJK68" s="328"/>
      <c r="JJL68" s="328"/>
      <c r="JJM68" s="328"/>
      <c r="JJN68" s="328"/>
      <c r="JJO68" s="328"/>
      <c r="JJP68" s="328"/>
      <c r="JJQ68" s="328"/>
      <c r="JJR68" s="328"/>
      <c r="JJS68" s="328"/>
      <c r="JJT68" s="328"/>
      <c r="JJU68" s="328"/>
      <c r="JJV68" s="328"/>
      <c r="JJW68" s="328"/>
      <c r="JJX68" s="328"/>
      <c r="JJY68" s="328"/>
      <c r="JJZ68" s="328"/>
      <c r="JKA68" s="328"/>
      <c r="JKB68" s="328"/>
      <c r="JKC68" s="328"/>
      <c r="JKD68" s="328"/>
      <c r="JKE68" s="328"/>
      <c r="JKF68" s="328"/>
      <c r="JKG68" s="328"/>
      <c r="JKH68" s="328"/>
      <c r="JKI68" s="328"/>
      <c r="JKJ68" s="328"/>
      <c r="JKK68" s="328"/>
      <c r="JKL68" s="328"/>
      <c r="JKM68" s="328"/>
      <c r="JKN68" s="328"/>
      <c r="JKO68" s="328"/>
      <c r="JKP68" s="328"/>
      <c r="JKQ68" s="328"/>
      <c r="JKR68" s="328"/>
      <c r="JKS68" s="328"/>
      <c r="JKT68" s="328"/>
      <c r="JKU68" s="328"/>
      <c r="JKV68" s="328"/>
      <c r="JKW68" s="328"/>
      <c r="JKX68" s="328"/>
      <c r="JKY68" s="328"/>
      <c r="JKZ68" s="328"/>
      <c r="JLA68" s="328"/>
      <c r="JLB68" s="328"/>
      <c r="JLC68" s="328"/>
      <c r="JLD68" s="328"/>
      <c r="JLE68" s="328"/>
      <c r="JLF68" s="328"/>
      <c r="JLG68" s="328"/>
      <c r="JLH68" s="328"/>
      <c r="JLI68" s="328"/>
      <c r="JLJ68" s="328"/>
      <c r="JLK68" s="328"/>
      <c r="JLL68" s="328"/>
      <c r="JLM68" s="328"/>
      <c r="JLN68" s="328"/>
      <c r="JLO68" s="328"/>
      <c r="JLP68" s="328"/>
      <c r="JLQ68" s="328"/>
      <c r="JLR68" s="328"/>
      <c r="JLS68" s="328"/>
      <c r="JLT68" s="328"/>
      <c r="JLU68" s="328"/>
      <c r="JLV68" s="328"/>
      <c r="JLW68" s="328"/>
      <c r="JLX68" s="328"/>
      <c r="JLY68" s="328"/>
      <c r="JLZ68" s="328"/>
      <c r="JMA68" s="328"/>
      <c r="JMB68" s="328"/>
      <c r="JMC68" s="328"/>
      <c r="JMD68" s="328"/>
      <c r="JME68" s="328"/>
      <c r="JMF68" s="328"/>
      <c r="JMG68" s="328"/>
      <c r="JMH68" s="328"/>
      <c r="JMI68" s="328"/>
      <c r="JMJ68" s="328"/>
      <c r="JMK68" s="328"/>
      <c r="JML68" s="328"/>
      <c r="JMM68" s="328"/>
      <c r="JMN68" s="328"/>
      <c r="JMO68" s="328"/>
      <c r="JMP68" s="328"/>
      <c r="JMQ68" s="328"/>
      <c r="JMR68" s="328"/>
      <c r="JMS68" s="328"/>
      <c r="JMT68" s="328"/>
      <c r="JMU68" s="328"/>
      <c r="JMV68" s="328"/>
      <c r="JMW68" s="328"/>
      <c r="JMX68" s="328"/>
      <c r="JMY68" s="328"/>
      <c r="JMZ68" s="328"/>
      <c r="JNA68" s="328"/>
      <c r="JNB68" s="328"/>
      <c r="JNC68" s="328"/>
      <c r="JND68" s="328"/>
      <c r="JNE68" s="328"/>
      <c r="JNF68" s="328"/>
      <c r="JNG68" s="328"/>
      <c r="JNH68" s="328"/>
      <c r="JNI68" s="328"/>
      <c r="JNJ68" s="328"/>
      <c r="JNK68" s="328"/>
      <c r="JNL68" s="328"/>
      <c r="JNM68" s="328"/>
      <c r="JNN68" s="328"/>
      <c r="JNO68" s="328"/>
      <c r="JNP68" s="328"/>
      <c r="JNQ68" s="328"/>
      <c r="JNR68" s="328"/>
      <c r="JNS68" s="328"/>
      <c r="JNT68" s="328"/>
      <c r="JNU68" s="328"/>
      <c r="JNV68" s="328"/>
      <c r="JNW68" s="328"/>
      <c r="JNX68" s="328"/>
      <c r="JNY68" s="328"/>
      <c r="JNZ68" s="328"/>
      <c r="JOA68" s="328"/>
      <c r="JOB68" s="328"/>
      <c r="JOC68" s="328"/>
      <c r="JOD68" s="328"/>
      <c r="JOE68" s="328"/>
      <c r="JOF68" s="328"/>
      <c r="JOG68" s="328"/>
      <c r="JOH68" s="328"/>
      <c r="JOI68" s="328"/>
      <c r="JOJ68" s="328"/>
      <c r="JOK68" s="328"/>
      <c r="JOL68" s="328"/>
      <c r="JOM68" s="328"/>
      <c r="JON68" s="328"/>
      <c r="JOO68" s="328"/>
      <c r="JOP68" s="328"/>
      <c r="JOQ68" s="328"/>
      <c r="JOR68" s="328"/>
      <c r="JOS68" s="328"/>
      <c r="JOT68" s="328"/>
      <c r="JOU68" s="328"/>
      <c r="JOV68" s="328"/>
      <c r="JOW68" s="328"/>
      <c r="JOX68" s="328"/>
      <c r="JOY68" s="328"/>
      <c r="JOZ68" s="328"/>
      <c r="JPA68" s="328"/>
      <c r="JPB68" s="328"/>
      <c r="JPC68" s="328"/>
      <c r="JPD68" s="328"/>
      <c r="JPE68" s="328"/>
      <c r="JPF68" s="328"/>
      <c r="JPG68" s="328"/>
      <c r="JPH68" s="328"/>
      <c r="JPI68" s="328"/>
      <c r="JPJ68" s="328"/>
      <c r="JPK68" s="328"/>
      <c r="JPL68" s="328"/>
      <c r="JPM68" s="328"/>
      <c r="JPN68" s="328"/>
      <c r="JPO68" s="328"/>
      <c r="JPP68" s="328"/>
      <c r="JPQ68" s="328"/>
      <c r="JPR68" s="328"/>
      <c r="JPS68" s="328"/>
      <c r="JPT68" s="328"/>
      <c r="JPU68" s="328"/>
      <c r="JPV68" s="328"/>
      <c r="JPW68" s="328"/>
      <c r="JPX68" s="328"/>
      <c r="JPY68" s="328"/>
      <c r="JPZ68" s="328"/>
      <c r="JQA68" s="328"/>
      <c r="JQB68" s="328"/>
      <c r="JQC68" s="328"/>
      <c r="JQD68" s="328"/>
      <c r="JQE68" s="328"/>
      <c r="JQF68" s="328"/>
      <c r="JQG68" s="328"/>
      <c r="JQH68" s="328"/>
      <c r="JQI68" s="328"/>
      <c r="JQJ68" s="328"/>
      <c r="JQK68" s="328"/>
      <c r="JQL68" s="328"/>
      <c r="JQM68" s="328"/>
      <c r="JQN68" s="328"/>
      <c r="JQO68" s="328"/>
      <c r="JQP68" s="328"/>
      <c r="JQQ68" s="328"/>
      <c r="JQR68" s="328"/>
      <c r="JQS68" s="328"/>
      <c r="JQT68" s="328"/>
      <c r="JQU68" s="328"/>
      <c r="JQV68" s="328"/>
      <c r="JQW68" s="328"/>
      <c r="JQX68" s="328"/>
      <c r="JQY68" s="328"/>
      <c r="JQZ68" s="328"/>
      <c r="JRA68" s="328"/>
      <c r="JRB68" s="328"/>
      <c r="JRC68" s="328"/>
      <c r="JRD68" s="328"/>
      <c r="JRE68" s="328"/>
      <c r="JRF68" s="328"/>
      <c r="JRG68" s="328"/>
      <c r="JRH68" s="328"/>
      <c r="JRI68" s="328"/>
      <c r="JRJ68" s="328"/>
      <c r="JRK68" s="328"/>
      <c r="JRL68" s="328"/>
      <c r="JRM68" s="328"/>
      <c r="JRN68" s="328"/>
      <c r="JRO68" s="328"/>
      <c r="JRP68" s="328"/>
      <c r="JRQ68" s="328"/>
      <c r="JRR68" s="328"/>
      <c r="JRS68" s="328"/>
      <c r="JRT68" s="328"/>
      <c r="JRU68" s="328"/>
      <c r="JRV68" s="328"/>
      <c r="JRW68" s="328"/>
      <c r="JRX68" s="328"/>
      <c r="JRY68" s="328"/>
      <c r="JRZ68" s="328"/>
      <c r="JSA68" s="328"/>
      <c r="JSB68" s="328"/>
      <c r="JSC68" s="328"/>
      <c r="JSD68" s="328"/>
      <c r="JSE68" s="328"/>
      <c r="JSF68" s="328"/>
      <c r="JSG68" s="328"/>
      <c r="JSH68" s="328"/>
      <c r="JSI68" s="328"/>
      <c r="JSJ68" s="328"/>
      <c r="JSK68" s="328"/>
      <c r="JSL68" s="328"/>
      <c r="JSM68" s="328"/>
      <c r="JSN68" s="328"/>
      <c r="JSO68" s="328"/>
      <c r="JSP68" s="328"/>
      <c r="JSQ68" s="328"/>
      <c r="JSR68" s="328"/>
      <c r="JSS68" s="328"/>
      <c r="JST68" s="328"/>
      <c r="JSU68" s="328"/>
      <c r="JSV68" s="328"/>
      <c r="JSW68" s="328"/>
      <c r="JSX68" s="328"/>
      <c r="JSY68" s="328"/>
      <c r="JSZ68" s="328"/>
      <c r="JTA68" s="328"/>
      <c r="JTB68" s="328"/>
      <c r="JTC68" s="328"/>
      <c r="JTD68" s="328"/>
      <c r="JTE68" s="328"/>
      <c r="JTF68" s="328"/>
      <c r="JTG68" s="328"/>
      <c r="JTH68" s="328"/>
      <c r="JTI68" s="328"/>
      <c r="JTJ68" s="328"/>
      <c r="JTK68" s="328"/>
      <c r="JTL68" s="328"/>
      <c r="JTM68" s="328"/>
      <c r="JTN68" s="328"/>
      <c r="JTO68" s="328"/>
      <c r="JTP68" s="328"/>
      <c r="JTQ68" s="328"/>
      <c r="JTR68" s="328"/>
      <c r="JTS68" s="328"/>
      <c r="JTT68" s="328"/>
      <c r="JTU68" s="328"/>
      <c r="JTV68" s="328"/>
      <c r="JTW68" s="328"/>
      <c r="JTX68" s="328"/>
      <c r="JTY68" s="328"/>
      <c r="JTZ68" s="328"/>
      <c r="JUA68" s="328"/>
      <c r="JUB68" s="328"/>
      <c r="JUC68" s="328"/>
      <c r="JUD68" s="328"/>
      <c r="JUE68" s="328"/>
      <c r="JUF68" s="328"/>
      <c r="JUG68" s="328"/>
      <c r="JUH68" s="328"/>
      <c r="JUI68" s="328"/>
      <c r="JUJ68" s="328"/>
      <c r="JUK68" s="328"/>
      <c r="JUL68" s="328"/>
      <c r="JUM68" s="328"/>
      <c r="JUN68" s="328"/>
      <c r="JUO68" s="328"/>
      <c r="JUP68" s="328"/>
      <c r="JUQ68" s="328"/>
      <c r="JUR68" s="328"/>
      <c r="JUS68" s="328"/>
      <c r="JUT68" s="328"/>
      <c r="JUU68" s="328"/>
      <c r="JUV68" s="328"/>
      <c r="JUW68" s="328"/>
      <c r="JUX68" s="328"/>
      <c r="JUY68" s="328"/>
      <c r="JUZ68" s="328"/>
      <c r="JVA68" s="328"/>
      <c r="JVB68" s="328"/>
      <c r="JVC68" s="328"/>
      <c r="JVD68" s="328"/>
      <c r="JVE68" s="328"/>
      <c r="JVF68" s="328"/>
      <c r="JVG68" s="328"/>
      <c r="JVH68" s="328"/>
      <c r="JVI68" s="328"/>
      <c r="JVJ68" s="328"/>
      <c r="JVK68" s="328"/>
      <c r="JVL68" s="328"/>
      <c r="JVM68" s="328"/>
      <c r="JVN68" s="328"/>
      <c r="JVO68" s="328"/>
      <c r="JVP68" s="328"/>
      <c r="JVQ68" s="328"/>
      <c r="JVR68" s="328"/>
      <c r="JVS68" s="328"/>
      <c r="JVT68" s="328"/>
      <c r="JVU68" s="328"/>
      <c r="JVV68" s="328"/>
      <c r="JVW68" s="328"/>
      <c r="JVX68" s="328"/>
      <c r="JVY68" s="328"/>
      <c r="JVZ68" s="328"/>
      <c r="JWA68" s="328"/>
      <c r="JWB68" s="328"/>
      <c r="JWC68" s="328"/>
      <c r="JWD68" s="328"/>
      <c r="JWE68" s="328"/>
      <c r="JWF68" s="328"/>
      <c r="JWG68" s="328"/>
      <c r="JWH68" s="328"/>
      <c r="JWI68" s="328"/>
      <c r="JWJ68" s="328"/>
      <c r="JWK68" s="328"/>
      <c r="JWL68" s="328"/>
      <c r="JWM68" s="328"/>
      <c r="JWN68" s="328"/>
      <c r="JWO68" s="328"/>
      <c r="JWP68" s="328"/>
      <c r="JWQ68" s="328"/>
      <c r="JWR68" s="328"/>
      <c r="JWS68" s="328"/>
      <c r="JWT68" s="328"/>
      <c r="JWU68" s="328"/>
      <c r="JWV68" s="328"/>
      <c r="JWW68" s="328"/>
      <c r="JWX68" s="328"/>
      <c r="JWY68" s="328"/>
      <c r="JWZ68" s="328"/>
      <c r="JXA68" s="328"/>
      <c r="JXB68" s="328"/>
      <c r="JXC68" s="328"/>
      <c r="JXD68" s="328"/>
      <c r="JXE68" s="328"/>
      <c r="JXF68" s="328"/>
      <c r="JXG68" s="328"/>
      <c r="JXH68" s="328"/>
      <c r="JXI68" s="328"/>
      <c r="JXJ68" s="328"/>
      <c r="JXK68" s="328"/>
      <c r="JXL68" s="328"/>
      <c r="JXM68" s="328"/>
      <c r="JXN68" s="328"/>
      <c r="JXO68" s="328"/>
      <c r="JXP68" s="328"/>
      <c r="JXQ68" s="328"/>
      <c r="JXR68" s="328"/>
      <c r="JXS68" s="328"/>
      <c r="JXT68" s="328"/>
      <c r="JXU68" s="328"/>
      <c r="JXV68" s="328"/>
      <c r="JXW68" s="328"/>
      <c r="JXX68" s="328"/>
      <c r="JXY68" s="328"/>
      <c r="JXZ68" s="328"/>
      <c r="JYA68" s="328"/>
      <c r="JYB68" s="328"/>
      <c r="JYC68" s="328"/>
      <c r="JYD68" s="328"/>
      <c r="JYE68" s="328"/>
      <c r="JYF68" s="328"/>
      <c r="JYG68" s="328"/>
      <c r="JYH68" s="328"/>
      <c r="JYI68" s="328"/>
      <c r="JYJ68" s="328"/>
      <c r="JYK68" s="328"/>
      <c r="JYL68" s="328"/>
      <c r="JYM68" s="328"/>
      <c r="JYN68" s="328"/>
      <c r="JYO68" s="328"/>
      <c r="JYP68" s="328"/>
      <c r="JYQ68" s="328"/>
      <c r="JYR68" s="328"/>
      <c r="JYS68" s="328"/>
      <c r="JYT68" s="328"/>
      <c r="JYU68" s="328"/>
      <c r="JYV68" s="328"/>
      <c r="JYW68" s="328"/>
      <c r="JYX68" s="328"/>
      <c r="JYY68" s="328"/>
      <c r="JYZ68" s="328"/>
      <c r="JZA68" s="328"/>
      <c r="JZB68" s="328"/>
      <c r="JZC68" s="328"/>
      <c r="JZD68" s="328"/>
      <c r="JZE68" s="328"/>
      <c r="JZF68" s="328"/>
      <c r="JZG68" s="328"/>
      <c r="JZH68" s="328"/>
      <c r="JZI68" s="328"/>
      <c r="JZJ68" s="328"/>
      <c r="JZK68" s="328"/>
      <c r="JZL68" s="328"/>
      <c r="JZM68" s="328"/>
      <c r="JZN68" s="328"/>
      <c r="JZO68" s="328"/>
      <c r="JZP68" s="328"/>
      <c r="JZQ68" s="328"/>
      <c r="JZR68" s="328"/>
      <c r="JZS68" s="328"/>
      <c r="JZT68" s="328"/>
      <c r="JZU68" s="328"/>
      <c r="JZV68" s="328"/>
      <c r="JZW68" s="328"/>
      <c r="JZX68" s="328"/>
      <c r="JZY68" s="328"/>
      <c r="JZZ68" s="328"/>
      <c r="KAA68" s="328"/>
      <c r="KAB68" s="328"/>
      <c r="KAC68" s="328"/>
      <c r="KAD68" s="328"/>
      <c r="KAE68" s="328"/>
      <c r="KAF68" s="328"/>
      <c r="KAG68" s="328"/>
      <c r="KAH68" s="328"/>
      <c r="KAI68" s="328"/>
      <c r="KAJ68" s="328"/>
      <c r="KAK68" s="328"/>
      <c r="KAL68" s="328"/>
      <c r="KAM68" s="328"/>
      <c r="KAN68" s="328"/>
      <c r="KAO68" s="328"/>
      <c r="KAP68" s="328"/>
      <c r="KAQ68" s="328"/>
      <c r="KAR68" s="328"/>
      <c r="KAS68" s="328"/>
      <c r="KAT68" s="328"/>
      <c r="KAU68" s="328"/>
      <c r="KAV68" s="328"/>
      <c r="KAW68" s="328"/>
      <c r="KAX68" s="328"/>
      <c r="KAY68" s="328"/>
      <c r="KAZ68" s="328"/>
      <c r="KBA68" s="328"/>
      <c r="KBB68" s="328"/>
      <c r="KBC68" s="328"/>
      <c r="KBD68" s="328"/>
      <c r="KBE68" s="328"/>
      <c r="KBF68" s="328"/>
      <c r="KBG68" s="328"/>
      <c r="KBH68" s="328"/>
      <c r="KBI68" s="328"/>
      <c r="KBJ68" s="328"/>
      <c r="KBK68" s="328"/>
      <c r="KBL68" s="328"/>
      <c r="KBM68" s="328"/>
      <c r="KBN68" s="328"/>
      <c r="KBO68" s="328"/>
      <c r="KBP68" s="328"/>
      <c r="KBQ68" s="328"/>
      <c r="KBR68" s="328"/>
      <c r="KBS68" s="328"/>
      <c r="KBT68" s="328"/>
      <c r="KBU68" s="328"/>
      <c r="KBV68" s="328"/>
      <c r="KBW68" s="328"/>
      <c r="KBX68" s="328"/>
      <c r="KBY68" s="328"/>
      <c r="KBZ68" s="328"/>
      <c r="KCA68" s="328"/>
      <c r="KCB68" s="328"/>
      <c r="KCC68" s="328"/>
      <c r="KCD68" s="328"/>
      <c r="KCE68" s="328"/>
      <c r="KCF68" s="328"/>
      <c r="KCG68" s="328"/>
      <c r="KCH68" s="328"/>
      <c r="KCI68" s="328"/>
      <c r="KCJ68" s="328"/>
      <c r="KCK68" s="328"/>
      <c r="KCL68" s="328"/>
      <c r="KCM68" s="328"/>
      <c r="KCN68" s="328"/>
      <c r="KCO68" s="328"/>
      <c r="KCP68" s="328"/>
      <c r="KCQ68" s="328"/>
      <c r="KCR68" s="328"/>
      <c r="KCS68" s="328"/>
      <c r="KCT68" s="328"/>
      <c r="KCU68" s="328"/>
      <c r="KCV68" s="328"/>
      <c r="KCW68" s="328"/>
      <c r="KCX68" s="328"/>
      <c r="KCY68" s="328"/>
      <c r="KCZ68" s="328"/>
      <c r="KDA68" s="328"/>
      <c r="KDB68" s="328"/>
      <c r="KDC68" s="328"/>
      <c r="KDD68" s="328"/>
      <c r="KDE68" s="328"/>
      <c r="KDF68" s="328"/>
      <c r="KDG68" s="328"/>
      <c r="KDH68" s="328"/>
      <c r="KDI68" s="328"/>
      <c r="KDJ68" s="328"/>
      <c r="KDK68" s="328"/>
      <c r="KDL68" s="328"/>
      <c r="KDM68" s="328"/>
      <c r="KDN68" s="328"/>
      <c r="KDO68" s="328"/>
      <c r="KDP68" s="328"/>
      <c r="KDQ68" s="328"/>
      <c r="KDR68" s="328"/>
      <c r="KDS68" s="328"/>
      <c r="KDT68" s="328"/>
      <c r="KDU68" s="328"/>
      <c r="KDV68" s="328"/>
      <c r="KDW68" s="328"/>
      <c r="KDX68" s="328"/>
      <c r="KDY68" s="328"/>
      <c r="KDZ68" s="328"/>
      <c r="KEA68" s="328"/>
      <c r="KEB68" s="328"/>
      <c r="KEC68" s="328"/>
      <c r="KED68" s="328"/>
      <c r="KEE68" s="328"/>
      <c r="KEF68" s="328"/>
      <c r="KEG68" s="328"/>
      <c r="KEH68" s="328"/>
      <c r="KEI68" s="328"/>
      <c r="KEJ68" s="328"/>
      <c r="KEK68" s="328"/>
      <c r="KEL68" s="328"/>
      <c r="KEM68" s="328"/>
      <c r="KEN68" s="328"/>
      <c r="KEO68" s="328"/>
      <c r="KEP68" s="328"/>
      <c r="KEQ68" s="328"/>
      <c r="KER68" s="328"/>
      <c r="KES68" s="328"/>
      <c r="KET68" s="328"/>
      <c r="KEU68" s="328"/>
      <c r="KEV68" s="328"/>
      <c r="KEW68" s="328"/>
      <c r="KEX68" s="328"/>
      <c r="KEY68" s="328"/>
      <c r="KEZ68" s="328"/>
      <c r="KFA68" s="328"/>
      <c r="KFB68" s="328"/>
      <c r="KFC68" s="328"/>
      <c r="KFD68" s="328"/>
      <c r="KFE68" s="328"/>
      <c r="KFF68" s="328"/>
      <c r="KFG68" s="328"/>
      <c r="KFH68" s="328"/>
      <c r="KFI68" s="328"/>
      <c r="KFJ68" s="328"/>
      <c r="KFK68" s="328"/>
      <c r="KFL68" s="328"/>
      <c r="KFM68" s="328"/>
      <c r="KFN68" s="328"/>
      <c r="KFO68" s="328"/>
      <c r="KFP68" s="328"/>
      <c r="KFQ68" s="328"/>
      <c r="KFR68" s="328"/>
      <c r="KFS68" s="328"/>
      <c r="KFT68" s="328"/>
      <c r="KFU68" s="328"/>
      <c r="KFV68" s="328"/>
      <c r="KFW68" s="328"/>
      <c r="KFX68" s="328"/>
      <c r="KFY68" s="328"/>
      <c r="KFZ68" s="328"/>
      <c r="KGA68" s="328"/>
      <c r="KGB68" s="328"/>
      <c r="KGC68" s="328"/>
      <c r="KGD68" s="328"/>
      <c r="KGE68" s="328"/>
      <c r="KGF68" s="328"/>
      <c r="KGG68" s="328"/>
      <c r="KGH68" s="328"/>
      <c r="KGI68" s="328"/>
      <c r="KGJ68" s="328"/>
      <c r="KGK68" s="328"/>
      <c r="KGL68" s="328"/>
      <c r="KGM68" s="328"/>
      <c r="KGN68" s="328"/>
      <c r="KGO68" s="328"/>
      <c r="KGP68" s="328"/>
      <c r="KGQ68" s="328"/>
      <c r="KGR68" s="328"/>
      <c r="KGS68" s="328"/>
      <c r="KGT68" s="328"/>
      <c r="KGU68" s="328"/>
      <c r="KGV68" s="328"/>
      <c r="KGW68" s="328"/>
      <c r="KGX68" s="328"/>
      <c r="KGY68" s="328"/>
      <c r="KGZ68" s="328"/>
      <c r="KHA68" s="328"/>
      <c r="KHB68" s="328"/>
      <c r="KHC68" s="328"/>
      <c r="KHD68" s="328"/>
      <c r="KHE68" s="328"/>
      <c r="KHF68" s="328"/>
      <c r="KHG68" s="328"/>
      <c r="KHH68" s="328"/>
      <c r="KHI68" s="328"/>
      <c r="KHJ68" s="328"/>
      <c r="KHK68" s="328"/>
      <c r="KHL68" s="328"/>
      <c r="KHM68" s="328"/>
      <c r="KHN68" s="328"/>
      <c r="KHO68" s="328"/>
      <c r="KHP68" s="328"/>
      <c r="KHQ68" s="328"/>
      <c r="KHR68" s="328"/>
      <c r="KHS68" s="328"/>
      <c r="KHT68" s="328"/>
      <c r="KHU68" s="328"/>
      <c r="KHV68" s="328"/>
      <c r="KHW68" s="328"/>
      <c r="KHX68" s="328"/>
      <c r="KHY68" s="328"/>
      <c r="KHZ68" s="328"/>
      <c r="KIA68" s="328"/>
      <c r="KIB68" s="328"/>
      <c r="KIC68" s="328"/>
      <c r="KID68" s="328"/>
      <c r="KIE68" s="328"/>
      <c r="KIF68" s="328"/>
      <c r="KIG68" s="328"/>
      <c r="KIH68" s="328"/>
      <c r="KII68" s="328"/>
      <c r="KIJ68" s="328"/>
      <c r="KIK68" s="328"/>
      <c r="KIL68" s="328"/>
      <c r="KIM68" s="328"/>
      <c r="KIN68" s="328"/>
      <c r="KIO68" s="328"/>
      <c r="KIP68" s="328"/>
      <c r="KIQ68" s="328"/>
      <c r="KIR68" s="328"/>
      <c r="KIS68" s="328"/>
      <c r="KIT68" s="328"/>
      <c r="KIU68" s="328"/>
      <c r="KIV68" s="328"/>
      <c r="KIW68" s="328"/>
      <c r="KIX68" s="328"/>
      <c r="KIY68" s="328"/>
      <c r="KIZ68" s="328"/>
      <c r="KJA68" s="328"/>
      <c r="KJB68" s="328"/>
      <c r="KJC68" s="328"/>
      <c r="KJD68" s="328"/>
      <c r="KJE68" s="328"/>
      <c r="KJF68" s="328"/>
      <c r="KJG68" s="328"/>
      <c r="KJH68" s="328"/>
      <c r="KJI68" s="328"/>
      <c r="KJJ68" s="328"/>
      <c r="KJK68" s="328"/>
      <c r="KJL68" s="328"/>
      <c r="KJM68" s="328"/>
      <c r="KJN68" s="328"/>
      <c r="KJO68" s="328"/>
      <c r="KJP68" s="328"/>
      <c r="KJQ68" s="328"/>
      <c r="KJR68" s="328"/>
      <c r="KJS68" s="328"/>
      <c r="KJT68" s="328"/>
      <c r="KJU68" s="328"/>
      <c r="KJV68" s="328"/>
      <c r="KJW68" s="328"/>
      <c r="KJX68" s="328"/>
      <c r="KJY68" s="328"/>
      <c r="KJZ68" s="328"/>
      <c r="KKA68" s="328"/>
      <c r="KKB68" s="328"/>
      <c r="KKC68" s="328"/>
      <c r="KKD68" s="328"/>
      <c r="KKE68" s="328"/>
      <c r="KKF68" s="328"/>
      <c r="KKG68" s="328"/>
      <c r="KKH68" s="328"/>
      <c r="KKI68" s="328"/>
      <c r="KKJ68" s="328"/>
      <c r="KKK68" s="328"/>
      <c r="KKL68" s="328"/>
      <c r="KKM68" s="328"/>
      <c r="KKN68" s="328"/>
      <c r="KKO68" s="328"/>
      <c r="KKP68" s="328"/>
      <c r="KKQ68" s="328"/>
      <c r="KKR68" s="328"/>
      <c r="KKS68" s="328"/>
      <c r="KKT68" s="328"/>
      <c r="KKU68" s="328"/>
      <c r="KKV68" s="328"/>
      <c r="KKW68" s="328"/>
      <c r="KKX68" s="328"/>
      <c r="KKY68" s="328"/>
      <c r="KKZ68" s="328"/>
      <c r="KLA68" s="328"/>
      <c r="KLB68" s="328"/>
      <c r="KLC68" s="328"/>
      <c r="KLD68" s="328"/>
      <c r="KLE68" s="328"/>
      <c r="KLF68" s="328"/>
      <c r="KLG68" s="328"/>
      <c r="KLH68" s="328"/>
      <c r="KLI68" s="328"/>
      <c r="KLJ68" s="328"/>
      <c r="KLK68" s="328"/>
      <c r="KLL68" s="328"/>
      <c r="KLM68" s="328"/>
      <c r="KLN68" s="328"/>
      <c r="KLO68" s="328"/>
      <c r="KLP68" s="328"/>
      <c r="KLQ68" s="328"/>
      <c r="KLR68" s="328"/>
      <c r="KLS68" s="328"/>
      <c r="KLT68" s="328"/>
      <c r="KLU68" s="328"/>
      <c r="KLV68" s="328"/>
      <c r="KLW68" s="328"/>
      <c r="KLX68" s="328"/>
      <c r="KLY68" s="328"/>
      <c r="KLZ68" s="328"/>
      <c r="KMA68" s="328"/>
      <c r="KMB68" s="328"/>
      <c r="KMC68" s="328"/>
      <c r="KMD68" s="328"/>
      <c r="KME68" s="328"/>
      <c r="KMF68" s="328"/>
      <c r="KMG68" s="328"/>
      <c r="KMH68" s="328"/>
      <c r="KMI68" s="328"/>
      <c r="KMJ68" s="328"/>
      <c r="KMK68" s="328"/>
      <c r="KML68" s="328"/>
      <c r="KMM68" s="328"/>
      <c r="KMN68" s="328"/>
      <c r="KMO68" s="328"/>
      <c r="KMP68" s="328"/>
      <c r="KMQ68" s="328"/>
      <c r="KMR68" s="328"/>
      <c r="KMS68" s="328"/>
      <c r="KMT68" s="328"/>
      <c r="KMU68" s="328"/>
      <c r="KMV68" s="328"/>
      <c r="KMW68" s="328"/>
      <c r="KMX68" s="328"/>
      <c r="KMY68" s="328"/>
      <c r="KMZ68" s="328"/>
      <c r="KNA68" s="328"/>
      <c r="KNB68" s="328"/>
      <c r="KNC68" s="328"/>
      <c r="KND68" s="328"/>
      <c r="KNE68" s="328"/>
      <c r="KNF68" s="328"/>
      <c r="KNG68" s="328"/>
      <c r="KNH68" s="328"/>
      <c r="KNI68" s="328"/>
      <c r="KNJ68" s="328"/>
      <c r="KNK68" s="328"/>
      <c r="KNL68" s="328"/>
      <c r="KNM68" s="328"/>
      <c r="KNN68" s="328"/>
      <c r="KNO68" s="328"/>
      <c r="KNP68" s="328"/>
      <c r="KNQ68" s="328"/>
      <c r="KNR68" s="328"/>
      <c r="KNS68" s="328"/>
      <c r="KNT68" s="328"/>
      <c r="KNU68" s="328"/>
      <c r="KNV68" s="328"/>
      <c r="KNW68" s="328"/>
      <c r="KNX68" s="328"/>
      <c r="KNY68" s="328"/>
      <c r="KNZ68" s="328"/>
      <c r="KOA68" s="328"/>
      <c r="KOB68" s="328"/>
      <c r="KOC68" s="328"/>
      <c r="KOD68" s="328"/>
      <c r="KOE68" s="328"/>
      <c r="KOF68" s="328"/>
      <c r="KOG68" s="328"/>
      <c r="KOH68" s="328"/>
      <c r="KOI68" s="328"/>
      <c r="KOJ68" s="328"/>
      <c r="KOK68" s="328"/>
      <c r="KOL68" s="328"/>
      <c r="KOM68" s="328"/>
      <c r="KON68" s="328"/>
      <c r="KOO68" s="328"/>
      <c r="KOP68" s="328"/>
      <c r="KOQ68" s="328"/>
      <c r="KOR68" s="328"/>
      <c r="KOS68" s="328"/>
      <c r="KOT68" s="328"/>
      <c r="KOU68" s="328"/>
      <c r="KOV68" s="328"/>
      <c r="KOW68" s="328"/>
      <c r="KOX68" s="328"/>
      <c r="KOY68" s="328"/>
      <c r="KOZ68" s="328"/>
      <c r="KPA68" s="328"/>
      <c r="KPB68" s="328"/>
      <c r="KPC68" s="328"/>
      <c r="KPD68" s="328"/>
      <c r="KPE68" s="328"/>
      <c r="KPF68" s="328"/>
      <c r="KPG68" s="328"/>
      <c r="KPH68" s="328"/>
      <c r="KPI68" s="328"/>
      <c r="KPJ68" s="328"/>
      <c r="KPK68" s="328"/>
      <c r="KPL68" s="328"/>
      <c r="KPM68" s="328"/>
      <c r="KPN68" s="328"/>
      <c r="KPO68" s="328"/>
      <c r="KPP68" s="328"/>
      <c r="KPQ68" s="328"/>
      <c r="KPR68" s="328"/>
      <c r="KPS68" s="328"/>
      <c r="KPT68" s="328"/>
      <c r="KPU68" s="328"/>
      <c r="KPV68" s="328"/>
      <c r="KPW68" s="328"/>
      <c r="KPX68" s="328"/>
      <c r="KPY68" s="328"/>
      <c r="KPZ68" s="328"/>
      <c r="KQA68" s="328"/>
      <c r="KQB68" s="328"/>
      <c r="KQC68" s="328"/>
      <c r="KQD68" s="328"/>
      <c r="KQE68" s="328"/>
      <c r="KQF68" s="328"/>
      <c r="KQG68" s="328"/>
      <c r="KQH68" s="328"/>
      <c r="KQI68" s="328"/>
      <c r="KQJ68" s="328"/>
      <c r="KQK68" s="328"/>
      <c r="KQL68" s="328"/>
      <c r="KQM68" s="328"/>
      <c r="KQN68" s="328"/>
      <c r="KQO68" s="328"/>
      <c r="KQP68" s="328"/>
      <c r="KQQ68" s="328"/>
      <c r="KQR68" s="328"/>
      <c r="KQS68" s="328"/>
      <c r="KQT68" s="328"/>
      <c r="KQU68" s="328"/>
      <c r="KQV68" s="328"/>
      <c r="KQW68" s="328"/>
      <c r="KQX68" s="328"/>
      <c r="KQY68" s="328"/>
      <c r="KQZ68" s="328"/>
      <c r="KRA68" s="328"/>
      <c r="KRB68" s="328"/>
      <c r="KRC68" s="328"/>
      <c r="KRD68" s="328"/>
      <c r="KRE68" s="328"/>
      <c r="KRF68" s="328"/>
      <c r="KRG68" s="328"/>
      <c r="KRH68" s="328"/>
      <c r="KRI68" s="328"/>
      <c r="KRJ68" s="328"/>
      <c r="KRK68" s="328"/>
      <c r="KRL68" s="328"/>
      <c r="KRM68" s="328"/>
      <c r="KRN68" s="328"/>
      <c r="KRO68" s="328"/>
      <c r="KRP68" s="328"/>
      <c r="KRQ68" s="328"/>
      <c r="KRR68" s="328"/>
      <c r="KRS68" s="328"/>
      <c r="KRT68" s="328"/>
      <c r="KRU68" s="328"/>
      <c r="KRV68" s="328"/>
      <c r="KRW68" s="328"/>
      <c r="KRX68" s="328"/>
      <c r="KRY68" s="328"/>
      <c r="KRZ68" s="328"/>
      <c r="KSA68" s="328"/>
      <c r="KSB68" s="328"/>
      <c r="KSC68" s="328"/>
      <c r="KSD68" s="328"/>
      <c r="KSE68" s="328"/>
      <c r="KSF68" s="328"/>
      <c r="KSG68" s="328"/>
      <c r="KSH68" s="328"/>
      <c r="KSI68" s="328"/>
      <c r="KSJ68" s="328"/>
      <c r="KSK68" s="328"/>
      <c r="KSL68" s="328"/>
      <c r="KSM68" s="328"/>
      <c r="KSN68" s="328"/>
      <c r="KSO68" s="328"/>
      <c r="KSP68" s="328"/>
      <c r="KSQ68" s="328"/>
      <c r="KSR68" s="328"/>
      <c r="KSS68" s="328"/>
      <c r="KST68" s="328"/>
      <c r="KSU68" s="328"/>
      <c r="KSV68" s="328"/>
      <c r="KSW68" s="328"/>
      <c r="KSX68" s="328"/>
      <c r="KSY68" s="328"/>
      <c r="KSZ68" s="328"/>
      <c r="KTA68" s="328"/>
      <c r="KTB68" s="328"/>
      <c r="KTC68" s="328"/>
      <c r="KTD68" s="328"/>
      <c r="KTE68" s="328"/>
      <c r="KTF68" s="328"/>
      <c r="KTG68" s="328"/>
      <c r="KTH68" s="328"/>
      <c r="KTI68" s="328"/>
      <c r="KTJ68" s="328"/>
      <c r="KTK68" s="328"/>
      <c r="KTL68" s="328"/>
      <c r="KTM68" s="328"/>
      <c r="KTN68" s="328"/>
      <c r="KTO68" s="328"/>
      <c r="KTP68" s="328"/>
      <c r="KTQ68" s="328"/>
      <c r="KTR68" s="328"/>
      <c r="KTS68" s="328"/>
      <c r="KTT68" s="328"/>
      <c r="KTU68" s="328"/>
      <c r="KTV68" s="328"/>
      <c r="KTW68" s="328"/>
      <c r="KTX68" s="328"/>
      <c r="KTY68" s="328"/>
      <c r="KTZ68" s="328"/>
      <c r="KUA68" s="328"/>
      <c r="KUB68" s="328"/>
      <c r="KUC68" s="328"/>
      <c r="KUD68" s="328"/>
      <c r="KUE68" s="328"/>
      <c r="KUF68" s="328"/>
      <c r="KUG68" s="328"/>
      <c r="KUH68" s="328"/>
      <c r="KUI68" s="328"/>
      <c r="KUJ68" s="328"/>
      <c r="KUK68" s="328"/>
      <c r="KUL68" s="328"/>
      <c r="KUM68" s="328"/>
      <c r="KUN68" s="328"/>
      <c r="KUO68" s="328"/>
      <c r="KUP68" s="328"/>
      <c r="KUQ68" s="328"/>
      <c r="KUR68" s="328"/>
      <c r="KUS68" s="328"/>
      <c r="KUT68" s="328"/>
      <c r="KUU68" s="328"/>
      <c r="KUV68" s="328"/>
      <c r="KUW68" s="328"/>
      <c r="KUX68" s="328"/>
      <c r="KUY68" s="328"/>
      <c r="KUZ68" s="328"/>
      <c r="KVA68" s="328"/>
      <c r="KVB68" s="328"/>
      <c r="KVC68" s="328"/>
      <c r="KVD68" s="328"/>
      <c r="KVE68" s="328"/>
      <c r="KVF68" s="328"/>
      <c r="KVG68" s="328"/>
      <c r="KVH68" s="328"/>
      <c r="KVI68" s="328"/>
      <c r="KVJ68" s="328"/>
      <c r="KVK68" s="328"/>
      <c r="KVL68" s="328"/>
      <c r="KVM68" s="328"/>
      <c r="KVN68" s="328"/>
      <c r="KVO68" s="328"/>
      <c r="KVP68" s="328"/>
      <c r="KVQ68" s="328"/>
      <c r="KVR68" s="328"/>
      <c r="KVS68" s="328"/>
      <c r="KVT68" s="328"/>
      <c r="KVU68" s="328"/>
      <c r="KVV68" s="328"/>
      <c r="KVW68" s="328"/>
      <c r="KVX68" s="328"/>
      <c r="KVY68" s="328"/>
      <c r="KVZ68" s="328"/>
      <c r="KWA68" s="328"/>
      <c r="KWB68" s="328"/>
      <c r="KWC68" s="328"/>
      <c r="KWD68" s="328"/>
      <c r="KWE68" s="328"/>
      <c r="KWF68" s="328"/>
      <c r="KWG68" s="328"/>
      <c r="KWH68" s="328"/>
      <c r="KWI68" s="328"/>
      <c r="KWJ68" s="328"/>
      <c r="KWK68" s="328"/>
      <c r="KWL68" s="328"/>
      <c r="KWM68" s="328"/>
      <c r="KWN68" s="328"/>
      <c r="KWO68" s="328"/>
      <c r="KWP68" s="328"/>
      <c r="KWQ68" s="328"/>
      <c r="KWR68" s="328"/>
      <c r="KWS68" s="328"/>
      <c r="KWT68" s="328"/>
      <c r="KWU68" s="328"/>
      <c r="KWV68" s="328"/>
      <c r="KWW68" s="328"/>
      <c r="KWX68" s="328"/>
      <c r="KWY68" s="328"/>
      <c r="KWZ68" s="328"/>
      <c r="KXA68" s="328"/>
      <c r="KXB68" s="328"/>
      <c r="KXC68" s="328"/>
      <c r="KXD68" s="328"/>
      <c r="KXE68" s="328"/>
      <c r="KXF68" s="328"/>
      <c r="KXG68" s="328"/>
      <c r="KXH68" s="328"/>
      <c r="KXI68" s="328"/>
      <c r="KXJ68" s="328"/>
      <c r="KXK68" s="328"/>
      <c r="KXL68" s="328"/>
      <c r="KXM68" s="328"/>
      <c r="KXN68" s="328"/>
      <c r="KXO68" s="328"/>
      <c r="KXP68" s="328"/>
      <c r="KXQ68" s="328"/>
      <c r="KXR68" s="328"/>
      <c r="KXS68" s="328"/>
      <c r="KXT68" s="328"/>
      <c r="KXU68" s="328"/>
      <c r="KXV68" s="328"/>
      <c r="KXW68" s="328"/>
      <c r="KXX68" s="328"/>
      <c r="KXY68" s="328"/>
      <c r="KXZ68" s="328"/>
      <c r="KYA68" s="328"/>
      <c r="KYB68" s="328"/>
      <c r="KYC68" s="328"/>
      <c r="KYD68" s="328"/>
      <c r="KYE68" s="328"/>
      <c r="KYF68" s="328"/>
      <c r="KYG68" s="328"/>
      <c r="KYH68" s="328"/>
      <c r="KYI68" s="328"/>
      <c r="KYJ68" s="328"/>
      <c r="KYK68" s="328"/>
      <c r="KYL68" s="328"/>
      <c r="KYM68" s="328"/>
      <c r="KYN68" s="328"/>
      <c r="KYO68" s="328"/>
      <c r="KYP68" s="328"/>
      <c r="KYQ68" s="328"/>
      <c r="KYR68" s="328"/>
      <c r="KYS68" s="328"/>
      <c r="KYT68" s="328"/>
      <c r="KYU68" s="328"/>
      <c r="KYV68" s="328"/>
      <c r="KYW68" s="328"/>
      <c r="KYX68" s="328"/>
      <c r="KYY68" s="328"/>
      <c r="KYZ68" s="328"/>
      <c r="KZA68" s="328"/>
      <c r="KZB68" s="328"/>
      <c r="KZC68" s="328"/>
      <c r="KZD68" s="328"/>
      <c r="KZE68" s="328"/>
      <c r="KZF68" s="328"/>
      <c r="KZG68" s="328"/>
      <c r="KZH68" s="328"/>
      <c r="KZI68" s="328"/>
      <c r="KZJ68" s="328"/>
      <c r="KZK68" s="328"/>
      <c r="KZL68" s="328"/>
      <c r="KZM68" s="328"/>
      <c r="KZN68" s="328"/>
      <c r="KZO68" s="328"/>
      <c r="KZP68" s="328"/>
      <c r="KZQ68" s="328"/>
      <c r="KZR68" s="328"/>
      <c r="KZS68" s="328"/>
      <c r="KZT68" s="328"/>
      <c r="KZU68" s="328"/>
      <c r="KZV68" s="328"/>
      <c r="KZW68" s="328"/>
      <c r="KZX68" s="328"/>
      <c r="KZY68" s="328"/>
      <c r="KZZ68" s="328"/>
      <c r="LAA68" s="328"/>
      <c r="LAB68" s="328"/>
      <c r="LAC68" s="328"/>
      <c r="LAD68" s="328"/>
      <c r="LAE68" s="328"/>
      <c r="LAF68" s="328"/>
      <c r="LAG68" s="328"/>
      <c r="LAH68" s="328"/>
      <c r="LAI68" s="328"/>
      <c r="LAJ68" s="328"/>
      <c r="LAK68" s="328"/>
      <c r="LAL68" s="328"/>
      <c r="LAM68" s="328"/>
      <c r="LAN68" s="328"/>
      <c r="LAO68" s="328"/>
      <c r="LAP68" s="328"/>
      <c r="LAQ68" s="328"/>
      <c r="LAR68" s="328"/>
      <c r="LAS68" s="328"/>
      <c r="LAT68" s="328"/>
      <c r="LAU68" s="328"/>
      <c r="LAV68" s="328"/>
      <c r="LAW68" s="328"/>
      <c r="LAX68" s="328"/>
      <c r="LAY68" s="328"/>
      <c r="LAZ68" s="328"/>
      <c r="LBA68" s="328"/>
      <c r="LBB68" s="328"/>
      <c r="LBC68" s="328"/>
      <c r="LBD68" s="328"/>
      <c r="LBE68" s="328"/>
      <c r="LBF68" s="328"/>
      <c r="LBG68" s="328"/>
      <c r="LBH68" s="328"/>
      <c r="LBI68" s="328"/>
      <c r="LBJ68" s="328"/>
      <c r="LBK68" s="328"/>
      <c r="LBL68" s="328"/>
      <c r="LBM68" s="328"/>
      <c r="LBN68" s="328"/>
      <c r="LBO68" s="328"/>
      <c r="LBP68" s="328"/>
      <c r="LBQ68" s="328"/>
      <c r="LBR68" s="328"/>
      <c r="LBS68" s="328"/>
      <c r="LBT68" s="328"/>
      <c r="LBU68" s="328"/>
      <c r="LBV68" s="328"/>
      <c r="LBW68" s="328"/>
      <c r="LBX68" s="328"/>
      <c r="LBY68" s="328"/>
      <c r="LBZ68" s="328"/>
      <c r="LCA68" s="328"/>
      <c r="LCB68" s="328"/>
      <c r="LCC68" s="328"/>
      <c r="LCD68" s="328"/>
      <c r="LCE68" s="328"/>
      <c r="LCF68" s="328"/>
      <c r="LCG68" s="328"/>
      <c r="LCH68" s="328"/>
      <c r="LCI68" s="328"/>
      <c r="LCJ68" s="328"/>
      <c r="LCK68" s="328"/>
      <c r="LCL68" s="328"/>
      <c r="LCM68" s="328"/>
      <c r="LCN68" s="328"/>
      <c r="LCO68" s="328"/>
      <c r="LCP68" s="328"/>
      <c r="LCQ68" s="328"/>
      <c r="LCR68" s="328"/>
      <c r="LCS68" s="328"/>
      <c r="LCT68" s="328"/>
      <c r="LCU68" s="328"/>
      <c r="LCV68" s="328"/>
      <c r="LCW68" s="328"/>
      <c r="LCX68" s="328"/>
      <c r="LCY68" s="328"/>
      <c r="LCZ68" s="328"/>
      <c r="LDA68" s="328"/>
      <c r="LDB68" s="328"/>
      <c r="LDC68" s="328"/>
      <c r="LDD68" s="328"/>
      <c r="LDE68" s="328"/>
      <c r="LDF68" s="328"/>
      <c r="LDG68" s="328"/>
      <c r="LDH68" s="328"/>
      <c r="LDI68" s="328"/>
      <c r="LDJ68" s="328"/>
      <c r="LDK68" s="328"/>
      <c r="LDL68" s="328"/>
      <c r="LDM68" s="328"/>
      <c r="LDN68" s="328"/>
      <c r="LDO68" s="328"/>
      <c r="LDP68" s="328"/>
      <c r="LDQ68" s="328"/>
      <c r="LDR68" s="328"/>
      <c r="LDS68" s="328"/>
      <c r="LDT68" s="328"/>
      <c r="LDU68" s="328"/>
      <c r="LDV68" s="328"/>
      <c r="LDW68" s="328"/>
      <c r="LDX68" s="328"/>
      <c r="LDY68" s="328"/>
      <c r="LDZ68" s="328"/>
      <c r="LEA68" s="328"/>
      <c r="LEB68" s="328"/>
      <c r="LEC68" s="328"/>
      <c r="LED68" s="328"/>
      <c r="LEE68" s="328"/>
      <c r="LEF68" s="328"/>
      <c r="LEG68" s="328"/>
      <c r="LEH68" s="328"/>
      <c r="LEI68" s="328"/>
      <c r="LEJ68" s="328"/>
      <c r="LEK68" s="328"/>
      <c r="LEL68" s="328"/>
      <c r="LEM68" s="328"/>
      <c r="LEN68" s="328"/>
      <c r="LEO68" s="328"/>
      <c r="LEP68" s="328"/>
      <c r="LEQ68" s="328"/>
      <c r="LER68" s="328"/>
      <c r="LES68" s="328"/>
      <c r="LET68" s="328"/>
      <c r="LEU68" s="328"/>
      <c r="LEV68" s="328"/>
      <c r="LEW68" s="328"/>
      <c r="LEX68" s="328"/>
      <c r="LEY68" s="328"/>
      <c r="LEZ68" s="328"/>
      <c r="LFA68" s="328"/>
      <c r="LFB68" s="328"/>
      <c r="LFC68" s="328"/>
      <c r="LFD68" s="328"/>
      <c r="LFE68" s="328"/>
      <c r="LFF68" s="328"/>
      <c r="LFG68" s="328"/>
      <c r="LFH68" s="328"/>
      <c r="LFI68" s="328"/>
      <c r="LFJ68" s="328"/>
      <c r="LFK68" s="328"/>
      <c r="LFL68" s="328"/>
      <c r="LFM68" s="328"/>
      <c r="LFN68" s="328"/>
      <c r="LFO68" s="328"/>
      <c r="LFP68" s="328"/>
      <c r="LFQ68" s="328"/>
      <c r="LFR68" s="328"/>
      <c r="LFS68" s="328"/>
      <c r="LFT68" s="328"/>
      <c r="LFU68" s="328"/>
      <c r="LFV68" s="328"/>
      <c r="LFW68" s="328"/>
      <c r="LFX68" s="328"/>
      <c r="LFY68" s="328"/>
      <c r="LFZ68" s="328"/>
      <c r="LGA68" s="328"/>
      <c r="LGB68" s="328"/>
      <c r="LGC68" s="328"/>
      <c r="LGD68" s="328"/>
      <c r="LGE68" s="328"/>
      <c r="LGF68" s="328"/>
      <c r="LGG68" s="328"/>
      <c r="LGH68" s="328"/>
      <c r="LGI68" s="328"/>
      <c r="LGJ68" s="328"/>
      <c r="LGK68" s="328"/>
      <c r="LGL68" s="328"/>
      <c r="LGM68" s="328"/>
      <c r="LGN68" s="328"/>
      <c r="LGO68" s="328"/>
      <c r="LGP68" s="328"/>
      <c r="LGQ68" s="328"/>
      <c r="LGR68" s="328"/>
      <c r="LGS68" s="328"/>
      <c r="LGT68" s="328"/>
      <c r="LGU68" s="328"/>
      <c r="LGV68" s="328"/>
      <c r="LGW68" s="328"/>
      <c r="LGX68" s="328"/>
      <c r="LGY68" s="328"/>
      <c r="LGZ68" s="328"/>
      <c r="LHA68" s="328"/>
      <c r="LHB68" s="328"/>
      <c r="LHC68" s="328"/>
      <c r="LHD68" s="328"/>
      <c r="LHE68" s="328"/>
      <c r="LHF68" s="328"/>
      <c r="LHG68" s="328"/>
      <c r="LHH68" s="328"/>
      <c r="LHI68" s="328"/>
      <c r="LHJ68" s="328"/>
      <c r="LHK68" s="328"/>
      <c r="LHL68" s="328"/>
      <c r="LHM68" s="328"/>
      <c r="LHN68" s="328"/>
      <c r="LHO68" s="328"/>
      <c r="LHP68" s="328"/>
      <c r="LHQ68" s="328"/>
      <c r="LHR68" s="328"/>
      <c r="LHS68" s="328"/>
      <c r="LHT68" s="328"/>
      <c r="LHU68" s="328"/>
      <c r="LHV68" s="328"/>
      <c r="LHW68" s="328"/>
      <c r="LHX68" s="328"/>
      <c r="LHY68" s="328"/>
      <c r="LHZ68" s="328"/>
      <c r="LIA68" s="328"/>
      <c r="LIB68" s="328"/>
      <c r="LIC68" s="328"/>
      <c r="LID68" s="328"/>
      <c r="LIE68" s="328"/>
      <c r="LIF68" s="328"/>
      <c r="LIG68" s="328"/>
      <c r="LIH68" s="328"/>
      <c r="LII68" s="328"/>
      <c r="LIJ68" s="328"/>
      <c r="LIK68" s="328"/>
      <c r="LIL68" s="328"/>
      <c r="LIM68" s="328"/>
      <c r="LIN68" s="328"/>
      <c r="LIO68" s="328"/>
      <c r="LIP68" s="328"/>
      <c r="LIQ68" s="328"/>
      <c r="LIR68" s="328"/>
      <c r="LIS68" s="328"/>
      <c r="LIT68" s="328"/>
      <c r="LIU68" s="328"/>
      <c r="LIV68" s="328"/>
      <c r="LIW68" s="328"/>
      <c r="LIX68" s="328"/>
      <c r="LIY68" s="328"/>
      <c r="LIZ68" s="328"/>
      <c r="LJA68" s="328"/>
      <c r="LJB68" s="328"/>
      <c r="LJC68" s="328"/>
      <c r="LJD68" s="328"/>
      <c r="LJE68" s="328"/>
      <c r="LJF68" s="328"/>
      <c r="LJG68" s="328"/>
      <c r="LJH68" s="328"/>
      <c r="LJI68" s="328"/>
      <c r="LJJ68" s="328"/>
      <c r="LJK68" s="328"/>
      <c r="LJL68" s="328"/>
      <c r="LJM68" s="328"/>
      <c r="LJN68" s="328"/>
      <c r="LJO68" s="328"/>
      <c r="LJP68" s="328"/>
      <c r="LJQ68" s="328"/>
      <c r="LJR68" s="328"/>
      <c r="LJS68" s="328"/>
      <c r="LJT68" s="328"/>
      <c r="LJU68" s="328"/>
      <c r="LJV68" s="328"/>
      <c r="LJW68" s="328"/>
      <c r="LJX68" s="328"/>
      <c r="LJY68" s="328"/>
      <c r="LJZ68" s="328"/>
      <c r="LKA68" s="328"/>
      <c r="LKB68" s="328"/>
      <c r="LKC68" s="328"/>
      <c r="LKD68" s="328"/>
      <c r="LKE68" s="328"/>
      <c r="LKF68" s="328"/>
      <c r="LKG68" s="328"/>
      <c r="LKH68" s="328"/>
      <c r="LKI68" s="328"/>
      <c r="LKJ68" s="328"/>
      <c r="LKK68" s="328"/>
      <c r="LKL68" s="328"/>
      <c r="LKM68" s="328"/>
      <c r="LKN68" s="328"/>
      <c r="LKO68" s="328"/>
      <c r="LKP68" s="328"/>
      <c r="LKQ68" s="328"/>
      <c r="LKR68" s="328"/>
      <c r="LKS68" s="328"/>
      <c r="LKT68" s="328"/>
      <c r="LKU68" s="328"/>
      <c r="LKV68" s="328"/>
      <c r="LKW68" s="328"/>
      <c r="LKX68" s="328"/>
      <c r="LKY68" s="328"/>
      <c r="LKZ68" s="328"/>
      <c r="LLA68" s="328"/>
      <c r="LLB68" s="328"/>
      <c r="LLC68" s="328"/>
      <c r="LLD68" s="328"/>
      <c r="LLE68" s="328"/>
      <c r="LLF68" s="328"/>
      <c r="LLG68" s="328"/>
      <c r="LLH68" s="328"/>
      <c r="LLI68" s="328"/>
      <c r="LLJ68" s="328"/>
      <c r="LLK68" s="328"/>
      <c r="LLL68" s="328"/>
      <c r="LLM68" s="328"/>
      <c r="LLN68" s="328"/>
      <c r="LLO68" s="328"/>
      <c r="LLP68" s="328"/>
      <c r="LLQ68" s="328"/>
      <c r="LLR68" s="328"/>
      <c r="LLS68" s="328"/>
      <c r="LLT68" s="328"/>
      <c r="LLU68" s="328"/>
      <c r="LLV68" s="328"/>
      <c r="LLW68" s="328"/>
      <c r="LLX68" s="328"/>
      <c r="LLY68" s="328"/>
      <c r="LLZ68" s="328"/>
      <c r="LMA68" s="328"/>
      <c r="LMB68" s="328"/>
      <c r="LMC68" s="328"/>
      <c r="LMD68" s="328"/>
      <c r="LME68" s="328"/>
      <c r="LMF68" s="328"/>
      <c r="LMG68" s="328"/>
      <c r="LMH68" s="328"/>
      <c r="LMI68" s="328"/>
      <c r="LMJ68" s="328"/>
      <c r="LMK68" s="328"/>
      <c r="LML68" s="328"/>
      <c r="LMM68" s="328"/>
      <c r="LMN68" s="328"/>
      <c r="LMO68" s="328"/>
      <c r="LMP68" s="328"/>
      <c r="LMQ68" s="328"/>
      <c r="LMR68" s="328"/>
      <c r="LMS68" s="328"/>
      <c r="LMT68" s="328"/>
      <c r="LMU68" s="328"/>
      <c r="LMV68" s="328"/>
      <c r="LMW68" s="328"/>
      <c r="LMX68" s="328"/>
      <c r="LMY68" s="328"/>
      <c r="LMZ68" s="328"/>
      <c r="LNA68" s="328"/>
      <c r="LNB68" s="328"/>
      <c r="LNC68" s="328"/>
      <c r="LND68" s="328"/>
      <c r="LNE68" s="328"/>
      <c r="LNF68" s="328"/>
      <c r="LNG68" s="328"/>
      <c r="LNH68" s="328"/>
      <c r="LNI68" s="328"/>
      <c r="LNJ68" s="328"/>
      <c r="LNK68" s="328"/>
      <c r="LNL68" s="328"/>
      <c r="LNM68" s="328"/>
      <c r="LNN68" s="328"/>
      <c r="LNO68" s="328"/>
      <c r="LNP68" s="328"/>
      <c r="LNQ68" s="328"/>
      <c r="LNR68" s="328"/>
      <c r="LNS68" s="328"/>
      <c r="LNT68" s="328"/>
      <c r="LNU68" s="328"/>
      <c r="LNV68" s="328"/>
      <c r="LNW68" s="328"/>
      <c r="LNX68" s="328"/>
      <c r="LNY68" s="328"/>
      <c r="LNZ68" s="328"/>
      <c r="LOA68" s="328"/>
      <c r="LOB68" s="328"/>
      <c r="LOC68" s="328"/>
      <c r="LOD68" s="328"/>
      <c r="LOE68" s="328"/>
      <c r="LOF68" s="328"/>
      <c r="LOG68" s="328"/>
      <c r="LOH68" s="328"/>
      <c r="LOI68" s="328"/>
      <c r="LOJ68" s="328"/>
      <c r="LOK68" s="328"/>
      <c r="LOL68" s="328"/>
      <c r="LOM68" s="328"/>
      <c r="LON68" s="328"/>
      <c r="LOO68" s="328"/>
      <c r="LOP68" s="328"/>
      <c r="LOQ68" s="328"/>
      <c r="LOR68" s="328"/>
      <c r="LOS68" s="328"/>
      <c r="LOT68" s="328"/>
      <c r="LOU68" s="328"/>
      <c r="LOV68" s="328"/>
      <c r="LOW68" s="328"/>
      <c r="LOX68" s="328"/>
      <c r="LOY68" s="328"/>
      <c r="LOZ68" s="328"/>
      <c r="LPA68" s="328"/>
      <c r="LPB68" s="328"/>
      <c r="LPC68" s="328"/>
      <c r="LPD68" s="328"/>
      <c r="LPE68" s="328"/>
      <c r="LPF68" s="328"/>
      <c r="LPG68" s="328"/>
      <c r="LPH68" s="328"/>
      <c r="LPI68" s="328"/>
      <c r="LPJ68" s="328"/>
      <c r="LPK68" s="328"/>
      <c r="LPL68" s="328"/>
      <c r="LPM68" s="328"/>
      <c r="LPN68" s="328"/>
      <c r="LPO68" s="328"/>
      <c r="LPP68" s="328"/>
      <c r="LPQ68" s="328"/>
      <c r="LPR68" s="328"/>
      <c r="LPS68" s="328"/>
      <c r="LPT68" s="328"/>
      <c r="LPU68" s="328"/>
      <c r="LPV68" s="328"/>
      <c r="LPW68" s="328"/>
      <c r="LPX68" s="328"/>
      <c r="LPY68" s="328"/>
      <c r="LPZ68" s="328"/>
      <c r="LQA68" s="328"/>
      <c r="LQB68" s="328"/>
      <c r="LQC68" s="328"/>
      <c r="LQD68" s="328"/>
      <c r="LQE68" s="328"/>
      <c r="LQF68" s="328"/>
      <c r="LQG68" s="328"/>
      <c r="LQH68" s="328"/>
      <c r="LQI68" s="328"/>
      <c r="LQJ68" s="328"/>
      <c r="LQK68" s="328"/>
      <c r="LQL68" s="328"/>
      <c r="LQM68" s="328"/>
      <c r="LQN68" s="328"/>
      <c r="LQO68" s="328"/>
      <c r="LQP68" s="328"/>
      <c r="LQQ68" s="328"/>
      <c r="LQR68" s="328"/>
      <c r="LQS68" s="328"/>
      <c r="LQT68" s="328"/>
      <c r="LQU68" s="328"/>
      <c r="LQV68" s="328"/>
      <c r="LQW68" s="328"/>
      <c r="LQX68" s="328"/>
      <c r="LQY68" s="328"/>
      <c r="LQZ68" s="328"/>
      <c r="LRA68" s="328"/>
      <c r="LRB68" s="328"/>
      <c r="LRC68" s="328"/>
      <c r="LRD68" s="328"/>
      <c r="LRE68" s="328"/>
      <c r="LRF68" s="328"/>
      <c r="LRG68" s="328"/>
      <c r="LRH68" s="328"/>
      <c r="LRI68" s="328"/>
      <c r="LRJ68" s="328"/>
      <c r="LRK68" s="328"/>
      <c r="LRL68" s="328"/>
      <c r="LRM68" s="328"/>
      <c r="LRN68" s="328"/>
      <c r="LRO68" s="328"/>
      <c r="LRP68" s="328"/>
      <c r="LRQ68" s="328"/>
      <c r="LRR68" s="328"/>
      <c r="LRS68" s="328"/>
      <c r="LRT68" s="328"/>
      <c r="LRU68" s="328"/>
      <c r="LRV68" s="328"/>
      <c r="LRW68" s="328"/>
      <c r="LRX68" s="328"/>
      <c r="LRY68" s="328"/>
      <c r="LRZ68" s="328"/>
      <c r="LSA68" s="328"/>
      <c r="LSB68" s="328"/>
      <c r="LSC68" s="328"/>
      <c r="LSD68" s="328"/>
      <c r="LSE68" s="328"/>
      <c r="LSF68" s="328"/>
      <c r="LSG68" s="328"/>
      <c r="LSH68" s="328"/>
      <c r="LSI68" s="328"/>
      <c r="LSJ68" s="328"/>
      <c r="LSK68" s="328"/>
      <c r="LSL68" s="328"/>
      <c r="LSM68" s="328"/>
      <c r="LSN68" s="328"/>
      <c r="LSO68" s="328"/>
      <c r="LSP68" s="328"/>
      <c r="LSQ68" s="328"/>
      <c r="LSR68" s="328"/>
      <c r="LSS68" s="328"/>
      <c r="LST68" s="328"/>
      <c r="LSU68" s="328"/>
      <c r="LSV68" s="328"/>
      <c r="LSW68" s="328"/>
      <c r="LSX68" s="328"/>
      <c r="LSY68" s="328"/>
      <c r="LSZ68" s="328"/>
      <c r="LTA68" s="328"/>
      <c r="LTB68" s="328"/>
      <c r="LTC68" s="328"/>
      <c r="LTD68" s="328"/>
      <c r="LTE68" s="328"/>
      <c r="LTF68" s="328"/>
      <c r="LTG68" s="328"/>
      <c r="LTH68" s="328"/>
      <c r="LTI68" s="328"/>
      <c r="LTJ68" s="328"/>
      <c r="LTK68" s="328"/>
      <c r="LTL68" s="328"/>
      <c r="LTM68" s="328"/>
      <c r="LTN68" s="328"/>
      <c r="LTO68" s="328"/>
      <c r="LTP68" s="328"/>
      <c r="LTQ68" s="328"/>
      <c r="LTR68" s="328"/>
      <c r="LTS68" s="328"/>
      <c r="LTT68" s="328"/>
      <c r="LTU68" s="328"/>
      <c r="LTV68" s="328"/>
      <c r="LTW68" s="328"/>
      <c r="LTX68" s="328"/>
      <c r="LTY68" s="328"/>
      <c r="LTZ68" s="328"/>
      <c r="LUA68" s="328"/>
      <c r="LUB68" s="328"/>
      <c r="LUC68" s="328"/>
      <c r="LUD68" s="328"/>
      <c r="LUE68" s="328"/>
      <c r="LUF68" s="328"/>
      <c r="LUG68" s="328"/>
      <c r="LUH68" s="328"/>
      <c r="LUI68" s="328"/>
      <c r="LUJ68" s="328"/>
      <c r="LUK68" s="328"/>
      <c r="LUL68" s="328"/>
      <c r="LUM68" s="328"/>
      <c r="LUN68" s="328"/>
      <c r="LUO68" s="328"/>
      <c r="LUP68" s="328"/>
      <c r="LUQ68" s="328"/>
      <c r="LUR68" s="328"/>
      <c r="LUS68" s="328"/>
      <c r="LUT68" s="328"/>
      <c r="LUU68" s="328"/>
      <c r="LUV68" s="328"/>
      <c r="LUW68" s="328"/>
      <c r="LUX68" s="328"/>
      <c r="LUY68" s="328"/>
      <c r="LUZ68" s="328"/>
      <c r="LVA68" s="328"/>
      <c r="LVB68" s="328"/>
      <c r="LVC68" s="328"/>
      <c r="LVD68" s="328"/>
      <c r="LVE68" s="328"/>
      <c r="LVF68" s="328"/>
      <c r="LVG68" s="328"/>
      <c r="LVH68" s="328"/>
      <c r="LVI68" s="328"/>
      <c r="LVJ68" s="328"/>
      <c r="LVK68" s="328"/>
      <c r="LVL68" s="328"/>
      <c r="LVM68" s="328"/>
      <c r="LVN68" s="328"/>
      <c r="LVO68" s="328"/>
      <c r="LVP68" s="328"/>
      <c r="LVQ68" s="328"/>
      <c r="LVR68" s="328"/>
      <c r="LVS68" s="328"/>
      <c r="LVT68" s="328"/>
      <c r="LVU68" s="328"/>
      <c r="LVV68" s="328"/>
      <c r="LVW68" s="328"/>
      <c r="LVX68" s="328"/>
      <c r="LVY68" s="328"/>
      <c r="LVZ68" s="328"/>
      <c r="LWA68" s="328"/>
      <c r="LWB68" s="328"/>
      <c r="LWC68" s="328"/>
      <c r="LWD68" s="328"/>
      <c r="LWE68" s="328"/>
      <c r="LWF68" s="328"/>
      <c r="LWG68" s="328"/>
      <c r="LWH68" s="328"/>
      <c r="LWI68" s="328"/>
      <c r="LWJ68" s="328"/>
      <c r="LWK68" s="328"/>
      <c r="LWL68" s="328"/>
      <c r="LWM68" s="328"/>
      <c r="LWN68" s="328"/>
      <c r="LWO68" s="328"/>
      <c r="LWP68" s="328"/>
      <c r="LWQ68" s="328"/>
      <c r="LWR68" s="328"/>
      <c r="LWS68" s="328"/>
      <c r="LWT68" s="328"/>
      <c r="LWU68" s="328"/>
      <c r="LWV68" s="328"/>
      <c r="LWW68" s="328"/>
      <c r="LWX68" s="328"/>
      <c r="LWY68" s="328"/>
      <c r="LWZ68" s="328"/>
      <c r="LXA68" s="328"/>
      <c r="LXB68" s="328"/>
      <c r="LXC68" s="328"/>
      <c r="LXD68" s="328"/>
      <c r="LXE68" s="328"/>
      <c r="LXF68" s="328"/>
      <c r="LXG68" s="328"/>
      <c r="LXH68" s="328"/>
      <c r="LXI68" s="328"/>
      <c r="LXJ68" s="328"/>
      <c r="LXK68" s="328"/>
      <c r="LXL68" s="328"/>
      <c r="LXM68" s="328"/>
      <c r="LXN68" s="328"/>
      <c r="LXO68" s="328"/>
      <c r="LXP68" s="328"/>
      <c r="LXQ68" s="328"/>
      <c r="LXR68" s="328"/>
      <c r="LXS68" s="328"/>
      <c r="LXT68" s="328"/>
      <c r="LXU68" s="328"/>
      <c r="LXV68" s="328"/>
      <c r="LXW68" s="328"/>
      <c r="LXX68" s="328"/>
      <c r="LXY68" s="328"/>
      <c r="LXZ68" s="328"/>
      <c r="LYA68" s="328"/>
      <c r="LYB68" s="328"/>
      <c r="LYC68" s="328"/>
      <c r="LYD68" s="328"/>
      <c r="LYE68" s="328"/>
      <c r="LYF68" s="328"/>
      <c r="LYG68" s="328"/>
      <c r="LYH68" s="328"/>
      <c r="LYI68" s="328"/>
      <c r="LYJ68" s="328"/>
      <c r="LYK68" s="328"/>
      <c r="LYL68" s="328"/>
      <c r="LYM68" s="328"/>
      <c r="LYN68" s="328"/>
      <c r="LYO68" s="328"/>
      <c r="LYP68" s="328"/>
      <c r="LYQ68" s="328"/>
      <c r="LYR68" s="328"/>
      <c r="LYS68" s="328"/>
      <c r="LYT68" s="328"/>
      <c r="LYU68" s="328"/>
      <c r="LYV68" s="328"/>
      <c r="LYW68" s="328"/>
      <c r="LYX68" s="328"/>
      <c r="LYY68" s="328"/>
      <c r="LYZ68" s="328"/>
      <c r="LZA68" s="328"/>
      <c r="LZB68" s="328"/>
      <c r="LZC68" s="328"/>
      <c r="LZD68" s="328"/>
      <c r="LZE68" s="328"/>
      <c r="LZF68" s="328"/>
      <c r="LZG68" s="328"/>
      <c r="LZH68" s="328"/>
      <c r="LZI68" s="328"/>
      <c r="LZJ68" s="328"/>
      <c r="LZK68" s="328"/>
      <c r="LZL68" s="328"/>
      <c r="LZM68" s="328"/>
      <c r="LZN68" s="328"/>
      <c r="LZO68" s="328"/>
      <c r="LZP68" s="328"/>
      <c r="LZQ68" s="328"/>
      <c r="LZR68" s="328"/>
      <c r="LZS68" s="328"/>
      <c r="LZT68" s="328"/>
      <c r="LZU68" s="328"/>
      <c r="LZV68" s="328"/>
      <c r="LZW68" s="328"/>
      <c r="LZX68" s="328"/>
      <c r="LZY68" s="328"/>
      <c r="LZZ68" s="328"/>
      <c r="MAA68" s="328"/>
      <c r="MAB68" s="328"/>
      <c r="MAC68" s="328"/>
      <c r="MAD68" s="328"/>
      <c r="MAE68" s="328"/>
      <c r="MAF68" s="328"/>
      <c r="MAG68" s="328"/>
      <c r="MAH68" s="328"/>
      <c r="MAI68" s="328"/>
      <c r="MAJ68" s="328"/>
      <c r="MAK68" s="328"/>
      <c r="MAL68" s="328"/>
      <c r="MAM68" s="328"/>
      <c r="MAN68" s="328"/>
      <c r="MAO68" s="328"/>
      <c r="MAP68" s="328"/>
      <c r="MAQ68" s="328"/>
      <c r="MAR68" s="328"/>
      <c r="MAS68" s="328"/>
      <c r="MAT68" s="328"/>
      <c r="MAU68" s="328"/>
      <c r="MAV68" s="328"/>
      <c r="MAW68" s="328"/>
      <c r="MAX68" s="328"/>
      <c r="MAY68" s="328"/>
      <c r="MAZ68" s="328"/>
      <c r="MBA68" s="328"/>
      <c r="MBB68" s="328"/>
      <c r="MBC68" s="328"/>
      <c r="MBD68" s="328"/>
      <c r="MBE68" s="328"/>
      <c r="MBF68" s="328"/>
      <c r="MBG68" s="328"/>
      <c r="MBH68" s="328"/>
      <c r="MBI68" s="328"/>
      <c r="MBJ68" s="328"/>
      <c r="MBK68" s="328"/>
      <c r="MBL68" s="328"/>
      <c r="MBM68" s="328"/>
      <c r="MBN68" s="328"/>
      <c r="MBO68" s="328"/>
      <c r="MBP68" s="328"/>
      <c r="MBQ68" s="328"/>
      <c r="MBR68" s="328"/>
      <c r="MBS68" s="328"/>
      <c r="MBT68" s="328"/>
      <c r="MBU68" s="328"/>
      <c r="MBV68" s="328"/>
      <c r="MBW68" s="328"/>
      <c r="MBX68" s="328"/>
      <c r="MBY68" s="328"/>
      <c r="MBZ68" s="328"/>
      <c r="MCA68" s="328"/>
      <c r="MCB68" s="328"/>
      <c r="MCC68" s="328"/>
      <c r="MCD68" s="328"/>
      <c r="MCE68" s="328"/>
      <c r="MCF68" s="328"/>
      <c r="MCG68" s="328"/>
      <c r="MCH68" s="328"/>
      <c r="MCI68" s="328"/>
      <c r="MCJ68" s="328"/>
      <c r="MCK68" s="328"/>
      <c r="MCL68" s="328"/>
      <c r="MCM68" s="328"/>
      <c r="MCN68" s="328"/>
      <c r="MCO68" s="328"/>
      <c r="MCP68" s="328"/>
      <c r="MCQ68" s="328"/>
      <c r="MCR68" s="328"/>
      <c r="MCS68" s="328"/>
      <c r="MCT68" s="328"/>
      <c r="MCU68" s="328"/>
      <c r="MCV68" s="328"/>
      <c r="MCW68" s="328"/>
      <c r="MCX68" s="328"/>
      <c r="MCY68" s="328"/>
      <c r="MCZ68" s="328"/>
      <c r="MDA68" s="328"/>
      <c r="MDB68" s="328"/>
      <c r="MDC68" s="328"/>
      <c r="MDD68" s="328"/>
      <c r="MDE68" s="328"/>
      <c r="MDF68" s="328"/>
      <c r="MDG68" s="328"/>
      <c r="MDH68" s="328"/>
      <c r="MDI68" s="328"/>
      <c r="MDJ68" s="328"/>
      <c r="MDK68" s="328"/>
      <c r="MDL68" s="328"/>
      <c r="MDM68" s="328"/>
      <c r="MDN68" s="328"/>
      <c r="MDO68" s="328"/>
      <c r="MDP68" s="328"/>
      <c r="MDQ68" s="328"/>
      <c r="MDR68" s="328"/>
      <c r="MDS68" s="328"/>
      <c r="MDT68" s="328"/>
      <c r="MDU68" s="328"/>
      <c r="MDV68" s="328"/>
      <c r="MDW68" s="328"/>
      <c r="MDX68" s="328"/>
      <c r="MDY68" s="328"/>
      <c r="MDZ68" s="328"/>
      <c r="MEA68" s="328"/>
      <c r="MEB68" s="328"/>
      <c r="MEC68" s="328"/>
      <c r="MED68" s="328"/>
      <c r="MEE68" s="328"/>
      <c r="MEF68" s="328"/>
      <c r="MEG68" s="328"/>
      <c r="MEH68" s="328"/>
      <c r="MEI68" s="328"/>
      <c r="MEJ68" s="328"/>
      <c r="MEK68" s="328"/>
      <c r="MEL68" s="328"/>
      <c r="MEM68" s="328"/>
      <c r="MEN68" s="328"/>
      <c r="MEO68" s="328"/>
      <c r="MEP68" s="328"/>
      <c r="MEQ68" s="328"/>
      <c r="MER68" s="328"/>
      <c r="MES68" s="328"/>
      <c r="MET68" s="328"/>
      <c r="MEU68" s="328"/>
      <c r="MEV68" s="328"/>
      <c r="MEW68" s="328"/>
      <c r="MEX68" s="328"/>
      <c r="MEY68" s="328"/>
      <c r="MEZ68" s="328"/>
      <c r="MFA68" s="328"/>
      <c r="MFB68" s="328"/>
      <c r="MFC68" s="328"/>
      <c r="MFD68" s="328"/>
      <c r="MFE68" s="328"/>
      <c r="MFF68" s="328"/>
      <c r="MFG68" s="328"/>
      <c r="MFH68" s="328"/>
      <c r="MFI68" s="328"/>
      <c r="MFJ68" s="328"/>
      <c r="MFK68" s="328"/>
      <c r="MFL68" s="328"/>
      <c r="MFM68" s="328"/>
      <c r="MFN68" s="328"/>
      <c r="MFO68" s="328"/>
      <c r="MFP68" s="328"/>
      <c r="MFQ68" s="328"/>
      <c r="MFR68" s="328"/>
      <c r="MFS68" s="328"/>
      <c r="MFT68" s="328"/>
      <c r="MFU68" s="328"/>
      <c r="MFV68" s="328"/>
      <c r="MFW68" s="328"/>
      <c r="MFX68" s="328"/>
      <c r="MFY68" s="328"/>
      <c r="MFZ68" s="328"/>
      <c r="MGA68" s="328"/>
      <c r="MGB68" s="328"/>
      <c r="MGC68" s="328"/>
      <c r="MGD68" s="328"/>
      <c r="MGE68" s="328"/>
      <c r="MGF68" s="328"/>
      <c r="MGG68" s="328"/>
      <c r="MGH68" s="328"/>
      <c r="MGI68" s="328"/>
      <c r="MGJ68" s="328"/>
      <c r="MGK68" s="328"/>
      <c r="MGL68" s="328"/>
      <c r="MGM68" s="328"/>
      <c r="MGN68" s="328"/>
      <c r="MGO68" s="328"/>
      <c r="MGP68" s="328"/>
      <c r="MGQ68" s="328"/>
      <c r="MGR68" s="328"/>
      <c r="MGS68" s="328"/>
      <c r="MGT68" s="328"/>
      <c r="MGU68" s="328"/>
      <c r="MGV68" s="328"/>
      <c r="MGW68" s="328"/>
      <c r="MGX68" s="328"/>
      <c r="MGY68" s="328"/>
      <c r="MGZ68" s="328"/>
      <c r="MHA68" s="328"/>
      <c r="MHB68" s="328"/>
      <c r="MHC68" s="328"/>
      <c r="MHD68" s="328"/>
      <c r="MHE68" s="328"/>
      <c r="MHF68" s="328"/>
      <c r="MHG68" s="328"/>
      <c r="MHH68" s="328"/>
      <c r="MHI68" s="328"/>
      <c r="MHJ68" s="328"/>
      <c r="MHK68" s="328"/>
      <c r="MHL68" s="328"/>
      <c r="MHM68" s="328"/>
      <c r="MHN68" s="328"/>
      <c r="MHO68" s="328"/>
      <c r="MHP68" s="328"/>
      <c r="MHQ68" s="328"/>
      <c r="MHR68" s="328"/>
      <c r="MHS68" s="328"/>
      <c r="MHT68" s="328"/>
      <c r="MHU68" s="328"/>
      <c r="MHV68" s="328"/>
      <c r="MHW68" s="328"/>
      <c r="MHX68" s="328"/>
      <c r="MHY68" s="328"/>
      <c r="MHZ68" s="328"/>
      <c r="MIA68" s="328"/>
      <c r="MIB68" s="328"/>
      <c r="MIC68" s="328"/>
      <c r="MID68" s="328"/>
      <c r="MIE68" s="328"/>
      <c r="MIF68" s="328"/>
      <c r="MIG68" s="328"/>
      <c r="MIH68" s="328"/>
      <c r="MII68" s="328"/>
      <c r="MIJ68" s="328"/>
      <c r="MIK68" s="328"/>
      <c r="MIL68" s="328"/>
      <c r="MIM68" s="328"/>
      <c r="MIN68" s="328"/>
      <c r="MIO68" s="328"/>
      <c r="MIP68" s="328"/>
      <c r="MIQ68" s="328"/>
      <c r="MIR68" s="328"/>
      <c r="MIS68" s="328"/>
      <c r="MIT68" s="328"/>
      <c r="MIU68" s="328"/>
      <c r="MIV68" s="328"/>
      <c r="MIW68" s="328"/>
      <c r="MIX68" s="328"/>
      <c r="MIY68" s="328"/>
      <c r="MIZ68" s="328"/>
      <c r="MJA68" s="328"/>
      <c r="MJB68" s="328"/>
      <c r="MJC68" s="328"/>
      <c r="MJD68" s="328"/>
      <c r="MJE68" s="328"/>
      <c r="MJF68" s="328"/>
      <c r="MJG68" s="328"/>
      <c r="MJH68" s="328"/>
      <c r="MJI68" s="328"/>
      <c r="MJJ68" s="328"/>
      <c r="MJK68" s="328"/>
      <c r="MJL68" s="328"/>
      <c r="MJM68" s="328"/>
      <c r="MJN68" s="328"/>
      <c r="MJO68" s="328"/>
      <c r="MJP68" s="328"/>
      <c r="MJQ68" s="328"/>
      <c r="MJR68" s="328"/>
      <c r="MJS68" s="328"/>
      <c r="MJT68" s="328"/>
      <c r="MJU68" s="328"/>
      <c r="MJV68" s="328"/>
      <c r="MJW68" s="328"/>
      <c r="MJX68" s="328"/>
      <c r="MJY68" s="328"/>
      <c r="MJZ68" s="328"/>
      <c r="MKA68" s="328"/>
      <c r="MKB68" s="328"/>
      <c r="MKC68" s="328"/>
      <c r="MKD68" s="328"/>
      <c r="MKE68" s="328"/>
      <c r="MKF68" s="328"/>
      <c r="MKG68" s="328"/>
      <c r="MKH68" s="328"/>
      <c r="MKI68" s="328"/>
      <c r="MKJ68" s="328"/>
      <c r="MKK68" s="328"/>
      <c r="MKL68" s="328"/>
      <c r="MKM68" s="328"/>
      <c r="MKN68" s="328"/>
      <c r="MKO68" s="328"/>
      <c r="MKP68" s="328"/>
      <c r="MKQ68" s="328"/>
      <c r="MKR68" s="328"/>
      <c r="MKS68" s="328"/>
      <c r="MKT68" s="328"/>
      <c r="MKU68" s="328"/>
      <c r="MKV68" s="328"/>
      <c r="MKW68" s="328"/>
      <c r="MKX68" s="328"/>
      <c r="MKY68" s="328"/>
      <c r="MKZ68" s="328"/>
      <c r="MLA68" s="328"/>
      <c r="MLB68" s="328"/>
      <c r="MLC68" s="328"/>
      <c r="MLD68" s="328"/>
      <c r="MLE68" s="328"/>
      <c r="MLF68" s="328"/>
      <c r="MLG68" s="328"/>
      <c r="MLH68" s="328"/>
      <c r="MLI68" s="328"/>
      <c r="MLJ68" s="328"/>
      <c r="MLK68" s="328"/>
      <c r="MLL68" s="328"/>
      <c r="MLM68" s="328"/>
      <c r="MLN68" s="328"/>
      <c r="MLO68" s="328"/>
      <c r="MLP68" s="328"/>
      <c r="MLQ68" s="328"/>
      <c r="MLR68" s="328"/>
      <c r="MLS68" s="328"/>
      <c r="MLT68" s="328"/>
      <c r="MLU68" s="328"/>
      <c r="MLV68" s="328"/>
      <c r="MLW68" s="328"/>
      <c r="MLX68" s="328"/>
      <c r="MLY68" s="328"/>
      <c r="MLZ68" s="328"/>
      <c r="MMA68" s="328"/>
      <c r="MMB68" s="328"/>
      <c r="MMC68" s="328"/>
      <c r="MMD68" s="328"/>
      <c r="MME68" s="328"/>
      <c r="MMF68" s="328"/>
      <c r="MMG68" s="328"/>
      <c r="MMH68" s="328"/>
      <c r="MMI68" s="328"/>
      <c r="MMJ68" s="328"/>
      <c r="MMK68" s="328"/>
      <c r="MML68" s="328"/>
      <c r="MMM68" s="328"/>
      <c r="MMN68" s="328"/>
      <c r="MMO68" s="328"/>
      <c r="MMP68" s="328"/>
      <c r="MMQ68" s="328"/>
      <c r="MMR68" s="328"/>
      <c r="MMS68" s="328"/>
      <c r="MMT68" s="328"/>
      <c r="MMU68" s="328"/>
      <c r="MMV68" s="328"/>
      <c r="MMW68" s="328"/>
      <c r="MMX68" s="328"/>
      <c r="MMY68" s="328"/>
      <c r="MMZ68" s="328"/>
      <c r="MNA68" s="328"/>
      <c r="MNB68" s="328"/>
      <c r="MNC68" s="328"/>
      <c r="MND68" s="328"/>
      <c r="MNE68" s="328"/>
      <c r="MNF68" s="328"/>
      <c r="MNG68" s="328"/>
      <c r="MNH68" s="328"/>
      <c r="MNI68" s="328"/>
      <c r="MNJ68" s="328"/>
      <c r="MNK68" s="328"/>
      <c r="MNL68" s="328"/>
      <c r="MNM68" s="328"/>
      <c r="MNN68" s="328"/>
      <c r="MNO68" s="328"/>
      <c r="MNP68" s="328"/>
      <c r="MNQ68" s="328"/>
      <c r="MNR68" s="328"/>
      <c r="MNS68" s="328"/>
      <c r="MNT68" s="328"/>
      <c r="MNU68" s="328"/>
      <c r="MNV68" s="328"/>
      <c r="MNW68" s="328"/>
      <c r="MNX68" s="328"/>
      <c r="MNY68" s="328"/>
      <c r="MNZ68" s="328"/>
      <c r="MOA68" s="328"/>
      <c r="MOB68" s="328"/>
      <c r="MOC68" s="328"/>
      <c r="MOD68" s="328"/>
      <c r="MOE68" s="328"/>
      <c r="MOF68" s="328"/>
      <c r="MOG68" s="328"/>
      <c r="MOH68" s="328"/>
      <c r="MOI68" s="328"/>
      <c r="MOJ68" s="328"/>
      <c r="MOK68" s="328"/>
      <c r="MOL68" s="328"/>
      <c r="MOM68" s="328"/>
      <c r="MON68" s="328"/>
      <c r="MOO68" s="328"/>
      <c r="MOP68" s="328"/>
      <c r="MOQ68" s="328"/>
      <c r="MOR68" s="328"/>
      <c r="MOS68" s="328"/>
      <c r="MOT68" s="328"/>
      <c r="MOU68" s="328"/>
      <c r="MOV68" s="328"/>
      <c r="MOW68" s="328"/>
      <c r="MOX68" s="328"/>
      <c r="MOY68" s="328"/>
      <c r="MOZ68" s="328"/>
      <c r="MPA68" s="328"/>
      <c r="MPB68" s="328"/>
      <c r="MPC68" s="328"/>
      <c r="MPD68" s="328"/>
      <c r="MPE68" s="328"/>
      <c r="MPF68" s="328"/>
      <c r="MPG68" s="328"/>
      <c r="MPH68" s="328"/>
      <c r="MPI68" s="328"/>
      <c r="MPJ68" s="328"/>
      <c r="MPK68" s="328"/>
      <c r="MPL68" s="328"/>
      <c r="MPM68" s="328"/>
      <c r="MPN68" s="328"/>
      <c r="MPO68" s="328"/>
      <c r="MPP68" s="328"/>
      <c r="MPQ68" s="328"/>
      <c r="MPR68" s="328"/>
      <c r="MPS68" s="328"/>
      <c r="MPT68" s="328"/>
      <c r="MPU68" s="328"/>
      <c r="MPV68" s="328"/>
      <c r="MPW68" s="328"/>
      <c r="MPX68" s="328"/>
      <c r="MPY68" s="328"/>
      <c r="MPZ68" s="328"/>
      <c r="MQA68" s="328"/>
      <c r="MQB68" s="328"/>
      <c r="MQC68" s="328"/>
      <c r="MQD68" s="328"/>
      <c r="MQE68" s="328"/>
      <c r="MQF68" s="328"/>
      <c r="MQG68" s="328"/>
      <c r="MQH68" s="328"/>
      <c r="MQI68" s="328"/>
      <c r="MQJ68" s="328"/>
      <c r="MQK68" s="328"/>
      <c r="MQL68" s="328"/>
      <c r="MQM68" s="328"/>
      <c r="MQN68" s="328"/>
      <c r="MQO68" s="328"/>
      <c r="MQP68" s="328"/>
      <c r="MQQ68" s="328"/>
      <c r="MQR68" s="328"/>
      <c r="MQS68" s="328"/>
      <c r="MQT68" s="328"/>
      <c r="MQU68" s="328"/>
      <c r="MQV68" s="328"/>
      <c r="MQW68" s="328"/>
      <c r="MQX68" s="328"/>
      <c r="MQY68" s="328"/>
      <c r="MQZ68" s="328"/>
      <c r="MRA68" s="328"/>
      <c r="MRB68" s="328"/>
      <c r="MRC68" s="328"/>
      <c r="MRD68" s="328"/>
      <c r="MRE68" s="328"/>
      <c r="MRF68" s="328"/>
      <c r="MRG68" s="328"/>
      <c r="MRH68" s="328"/>
      <c r="MRI68" s="328"/>
      <c r="MRJ68" s="328"/>
      <c r="MRK68" s="328"/>
      <c r="MRL68" s="328"/>
      <c r="MRM68" s="328"/>
      <c r="MRN68" s="328"/>
      <c r="MRO68" s="328"/>
      <c r="MRP68" s="328"/>
      <c r="MRQ68" s="328"/>
      <c r="MRR68" s="328"/>
      <c r="MRS68" s="328"/>
      <c r="MRT68" s="328"/>
      <c r="MRU68" s="328"/>
      <c r="MRV68" s="328"/>
      <c r="MRW68" s="328"/>
      <c r="MRX68" s="328"/>
      <c r="MRY68" s="328"/>
      <c r="MRZ68" s="328"/>
      <c r="MSA68" s="328"/>
      <c r="MSB68" s="328"/>
      <c r="MSC68" s="328"/>
      <c r="MSD68" s="328"/>
      <c r="MSE68" s="328"/>
      <c r="MSF68" s="328"/>
      <c r="MSG68" s="328"/>
      <c r="MSH68" s="328"/>
      <c r="MSI68" s="328"/>
      <c r="MSJ68" s="328"/>
      <c r="MSK68" s="328"/>
      <c r="MSL68" s="328"/>
      <c r="MSM68" s="328"/>
      <c r="MSN68" s="328"/>
      <c r="MSO68" s="328"/>
      <c r="MSP68" s="328"/>
      <c r="MSQ68" s="328"/>
      <c r="MSR68" s="328"/>
      <c r="MSS68" s="328"/>
      <c r="MST68" s="328"/>
      <c r="MSU68" s="328"/>
      <c r="MSV68" s="328"/>
      <c r="MSW68" s="328"/>
      <c r="MSX68" s="328"/>
      <c r="MSY68" s="328"/>
      <c r="MSZ68" s="328"/>
      <c r="MTA68" s="328"/>
      <c r="MTB68" s="328"/>
      <c r="MTC68" s="328"/>
      <c r="MTD68" s="328"/>
      <c r="MTE68" s="328"/>
      <c r="MTF68" s="328"/>
      <c r="MTG68" s="328"/>
      <c r="MTH68" s="328"/>
      <c r="MTI68" s="328"/>
      <c r="MTJ68" s="328"/>
      <c r="MTK68" s="328"/>
      <c r="MTL68" s="328"/>
      <c r="MTM68" s="328"/>
      <c r="MTN68" s="328"/>
      <c r="MTO68" s="328"/>
      <c r="MTP68" s="328"/>
      <c r="MTQ68" s="328"/>
      <c r="MTR68" s="328"/>
      <c r="MTS68" s="328"/>
      <c r="MTT68" s="328"/>
      <c r="MTU68" s="328"/>
      <c r="MTV68" s="328"/>
      <c r="MTW68" s="328"/>
      <c r="MTX68" s="328"/>
      <c r="MTY68" s="328"/>
      <c r="MTZ68" s="328"/>
      <c r="MUA68" s="328"/>
      <c r="MUB68" s="328"/>
      <c r="MUC68" s="328"/>
      <c r="MUD68" s="328"/>
      <c r="MUE68" s="328"/>
      <c r="MUF68" s="328"/>
      <c r="MUG68" s="328"/>
      <c r="MUH68" s="328"/>
      <c r="MUI68" s="328"/>
      <c r="MUJ68" s="328"/>
      <c r="MUK68" s="328"/>
      <c r="MUL68" s="328"/>
      <c r="MUM68" s="328"/>
      <c r="MUN68" s="328"/>
      <c r="MUO68" s="328"/>
      <c r="MUP68" s="328"/>
      <c r="MUQ68" s="328"/>
      <c r="MUR68" s="328"/>
      <c r="MUS68" s="328"/>
      <c r="MUT68" s="328"/>
      <c r="MUU68" s="328"/>
      <c r="MUV68" s="328"/>
      <c r="MUW68" s="328"/>
      <c r="MUX68" s="328"/>
      <c r="MUY68" s="328"/>
      <c r="MUZ68" s="328"/>
      <c r="MVA68" s="328"/>
      <c r="MVB68" s="328"/>
      <c r="MVC68" s="328"/>
      <c r="MVD68" s="328"/>
      <c r="MVE68" s="328"/>
      <c r="MVF68" s="328"/>
      <c r="MVG68" s="328"/>
      <c r="MVH68" s="328"/>
      <c r="MVI68" s="328"/>
      <c r="MVJ68" s="328"/>
      <c r="MVK68" s="328"/>
      <c r="MVL68" s="328"/>
      <c r="MVM68" s="328"/>
      <c r="MVN68" s="328"/>
      <c r="MVO68" s="328"/>
      <c r="MVP68" s="328"/>
      <c r="MVQ68" s="328"/>
      <c r="MVR68" s="328"/>
      <c r="MVS68" s="328"/>
      <c r="MVT68" s="328"/>
      <c r="MVU68" s="328"/>
      <c r="MVV68" s="328"/>
      <c r="MVW68" s="328"/>
      <c r="MVX68" s="328"/>
      <c r="MVY68" s="328"/>
      <c r="MVZ68" s="328"/>
      <c r="MWA68" s="328"/>
      <c r="MWB68" s="328"/>
      <c r="MWC68" s="328"/>
      <c r="MWD68" s="328"/>
      <c r="MWE68" s="328"/>
      <c r="MWF68" s="328"/>
      <c r="MWG68" s="328"/>
      <c r="MWH68" s="328"/>
      <c r="MWI68" s="328"/>
      <c r="MWJ68" s="328"/>
      <c r="MWK68" s="328"/>
      <c r="MWL68" s="328"/>
      <c r="MWM68" s="328"/>
      <c r="MWN68" s="328"/>
      <c r="MWO68" s="328"/>
      <c r="MWP68" s="328"/>
      <c r="MWQ68" s="328"/>
      <c r="MWR68" s="328"/>
      <c r="MWS68" s="328"/>
      <c r="MWT68" s="328"/>
      <c r="MWU68" s="328"/>
      <c r="MWV68" s="328"/>
      <c r="MWW68" s="328"/>
      <c r="MWX68" s="328"/>
      <c r="MWY68" s="328"/>
      <c r="MWZ68" s="328"/>
      <c r="MXA68" s="328"/>
      <c r="MXB68" s="328"/>
      <c r="MXC68" s="328"/>
      <c r="MXD68" s="328"/>
      <c r="MXE68" s="328"/>
      <c r="MXF68" s="328"/>
      <c r="MXG68" s="328"/>
      <c r="MXH68" s="328"/>
      <c r="MXI68" s="328"/>
      <c r="MXJ68" s="328"/>
      <c r="MXK68" s="328"/>
      <c r="MXL68" s="328"/>
      <c r="MXM68" s="328"/>
      <c r="MXN68" s="328"/>
      <c r="MXO68" s="328"/>
      <c r="MXP68" s="328"/>
      <c r="MXQ68" s="328"/>
      <c r="MXR68" s="328"/>
      <c r="MXS68" s="328"/>
      <c r="MXT68" s="328"/>
      <c r="MXU68" s="328"/>
      <c r="MXV68" s="328"/>
      <c r="MXW68" s="328"/>
      <c r="MXX68" s="328"/>
      <c r="MXY68" s="328"/>
      <c r="MXZ68" s="328"/>
      <c r="MYA68" s="328"/>
      <c r="MYB68" s="328"/>
      <c r="MYC68" s="328"/>
      <c r="MYD68" s="328"/>
      <c r="MYE68" s="328"/>
      <c r="MYF68" s="328"/>
      <c r="MYG68" s="328"/>
      <c r="MYH68" s="328"/>
      <c r="MYI68" s="328"/>
      <c r="MYJ68" s="328"/>
      <c r="MYK68" s="328"/>
      <c r="MYL68" s="328"/>
      <c r="MYM68" s="328"/>
      <c r="MYN68" s="328"/>
      <c r="MYO68" s="328"/>
      <c r="MYP68" s="328"/>
      <c r="MYQ68" s="328"/>
      <c r="MYR68" s="328"/>
      <c r="MYS68" s="328"/>
      <c r="MYT68" s="328"/>
      <c r="MYU68" s="328"/>
      <c r="MYV68" s="328"/>
      <c r="MYW68" s="328"/>
      <c r="MYX68" s="328"/>
      <c r="MYY68" s="328"/>
      <c r="MYZ68" s="328"/>
      <c r="MZA68" s="328"/>
      <c r="MZB68" s="328"/>
      <c r="MZC68" s="328"/>
      <c r="MZD68" s="328"/>
      <c r="MZE68" s="328"/>
      <c r="MZF68" s="328"/>
      <c r="MZG68" s="328"/>
      <c r="MZH68" s="328"/>
      <c r="MZI68" s="328"/>
      <c r="MZJ68" s="328"/>
      <c r="MZK68" s="328"/>
      <c r="MZL68" s="328"/>
      <c r="MZM68" s="328"/>
      <c r="MZN68" s="328"/>
      <c r="MZO68" s="328"/>
      <c r="MZP68" s="328"/>
      <c r="MZQ68" s="328"/>
      <c r="MZR68" s="328"/>
      <c r="MZS68" s="328"/>
      <c r="MZT68" s="328"/>
      <c r="MZU68" s="328"/>
      <c r="MZV68" s="328"/>
      <c r="MZW68" s="328"/>
      <c r="MZX68" s="328"/>
      <c r="MZY68" s="328"/>
      <c r="MZZ68" s="328"/>
      <c r="NAA68" s="328"/>
      <c r="NAB68" s="328"/>
      <c r="NAC68" s="328"/>
      <c r="NAD68" s="328"/>
      <c r="NAE68" s="328"/>
      <c r="NAF68" s="328"/>
      <c r="NAG68" s="328"/>
      <c r="NAH68" s="328"/>
      <c r="NAI68" s="328"/>
      <c r="NAJ68" s="328"/>
      <c r="NAK68" s="328"/>
      <c r="NAL68" s="328"/>
      <c r="NAM68" s="328"/>
      <c r="NAN68" s="328"/>
      <c r="NAO68" s="328"/>
      <c r="NAP68" s="328"/>
      <c r="NAQ68" s="328"/>
      <c r="NAR68" s="328"/>
      <c r="NAS68" s="328"/>
      <c r="NAT68" s="328"/>
      <c r="NAU68" s="328"/>
      <c r="NAV68" s="328"/>
      <c r="NAW68" s="328"/>
      <c r="NAX68" s="328"/>
      <c r="NAY68" s="328"/>
      <c r="NAZ68" s="328"/>
      <c r="NBA68" s="328"/>
      <c r="NBB68" s="328"/>
      <c r="NBC68" s="328"/>
      <c r="NBD68" s="328"/>
      <c r="NBE68" s="328"/>
      <c r="NBF68" s="328"/>
      <c r="NBG68" s="328"/>
      <c r="NBH68" s="328"/>
      <c r="NBI68" s="328"/>
      <c r="NBJ68" s="328"/>
      <c r="NBK68" s="328"/>
      <c r="NBL68" s="328"/>
      <c r="NBM68" s="328"/>
      <c r="NBN68" s="328"/>
      <c r="NBO68" s="328"/>
      <c r="NBP68" s="328"/>
      <c r="NBQ68" s="328"/>
      <c r="NBR68" s="328"/>
      <c r="NBS68" s="328"/>
      <c r="NBT68" s="328"/>
      <c r="NBU68" s="328"/>
      <c r="NBV68" s="328"/>
      <c r="NBW68" s="328"/>
      <c r="NBX68" s="328"/>
      <c r="NBY68" s="328"/>
      <c r="NBZ68" s="328"/>
      <c r="NCA68" s="328"/>
      <c r="NCB68" s="328"/>
      <c r="NCC68" s="328"/>
      <c r="NCD68" s="328"/>
      <c r="NCE68" s="328"/>
      <c r="NCF68" s="328"/>
      <c r="NCG68" s="328"/>
      <c r="NCH68" s="328"/>
      <c r="NCI68" s="328"/>
      <c r="NCJ68" s="328"/>
      <c r="NCK68" s="328"/>
      <c r="NCL68" s="328"/>
      <c r="NCM68" s="328"/>
      <c r="NCN68" s="328"/>
      <c r="NCO68" s="328"/>
      <c r="NCP68" s="328"/>
      <c r="NCQ68" s="328"/>
      <c r="NCR68" s="328"/>
      <c r="NCS68" s="328"/>
      <c r="NCT68" s="328"/>
      <c r="NCU68" s="328"/>
      <c r="NCV68" s="328"/>
      <c r="NCW68" s="328"/>
      <c r="NCX68" s="328"/>
      <c r="NCY68" s="328"/>
      <c r="NCZ68" s="328"/>
      <c r="NDA68" s="328"/>
      <c r="NDB68" s="328"/>
      <c r="NDC68" s="328"/>
      <c r="NDD68" s="328"/>
      <c r="NDE68" s="328"/>
      <c r="NDF68" s="328"/>
      <c r="NDG68" s="328"/>
      <c r="NDH68" s="328"/>
      <c r="NDI68" s="328"/>
      <c r="NDJ68" s="328"/>
      <c r="NDK68" s="328"/>
      <c r="NDL68" s="328"/>
      <c r="NDM68" s="328"/>
      <c r="NDN68" s="328"/>
      <c r="NDO68" s="328"/>
      <c r="NDP68" s="328"/>
      <c r="NDQ68" s="328"/>
      <c r="NDR68" s="328"/>
      <c r="NDS68" s="328"/>
      <c r="NDT68" s="328"/>
      <c r="NDU68" s="328"/>
      <c r="NDV68" s="328"/>
      <c r="NDW68" s="328"/>
      <c r="NDX68" s="328"/>
      <c r="NDY68" s="328"/>
      <c r="NDZ68" s="328"/>
      <c r="NEA68" s="328"/>
      <c r="NEB68" s="328"/>
      <c r="NEC68" s="328"/>
      <c r="NED68" s="328"/>
      <c r="NEE68" s="328"/>
      <c r="NEF68" s="328"/>
      <c r="NEG68" s="328"/>
      <c r="NEH68" s="328"/>
      <c r="NEI68" s="328"/>
      <c r="NEJ68" s="328"/>
      <c r="NEK68" s="328"/>
      <c r="NEL68" s="328"/>
      <c r="NEM68" s="328"/>
      <c r="NEN68" s="328"/>
      <c r="NEO68" s="328"/>
      <c r="NEP68" s="328"/>
      <c r="NEQ68" s="328"/>
      <c r="NER68" s="328"/>
      <c r="NES68" s="328"/>
      <c r="NET68" s="328"/>
      <c r="NEU68" s="328"/>
      <c r="NEV68" s="328"/>
      <c r="NEW68" s="328"/>
      <c r="NEX68" s="328"/>
      <c r="NEY68" s="328"/>
      <c r="NEZ68" s="328"/>
      <c r="NFA68" s="328"/>
      <c r="NFB68" s="328"/>
      <c r="NFC68" s="328"/>
      <c r="NFD68" s="328"/>
      <c r="NFE68" s="328"/>
      <c r="NFF68" s="328"/>
      <c r="NFG68" s="328"/>
      <c r="NFH68" s="328"/>
      <c r="NFI68" s="328"/>
      <c r="NFJ68" s="328"/>
      <c r="NFK68" s="328"/>
      <c r="NFL68" s="328"/>
      <c r="NFM68" s="328"/>
      <c r="NFN68" s="328"/>
      <c r="NFO68" s="328"/>
      <c r="NFP68" s="328"/>
      <c r="NFQ68" s="328"/>
      <c r="NFR68" s="328"/>
      <c r="NFS68" s="328"/>
      <c r="NFT68" s="328"/>
      <c r="NFU68" s="328"/>
      <c r="NFV68" s="328"/>
      <c r="NFW68" s="328"/>
      <c r="NFX68" s="328"/>
      <c r="NFY68" s="328"/>
      <c r="NFZ68" s="328"/>
      <c r="NGA68" s="328"/>
      <c r="NGB68" s="328"/>
      <c r="NGC68" s="328"/>
      <c r="NGD68" s="328"/>
      <c r="NGE68" s="328"/>
      <c r="NGF68" s="328"/>
      <c r="NGG68" s="328"/>
      <c r="NGH68" s="328"/>
      <c r="NGI68" s="328"/>
      <c r="NGJ68" s="328"/>
      <c r="NGK68" s="328"/>
      <c r="NGL68" s="328"/>
      <c r="NGM68" s="328"/>
      <c r="NGN68" s="328"/>
      <c r="NGO68" s="328"/>
      <c r="NGP68" s="328"/>
      <c r="NGQ68" s="328"/>
      <c r="NGR68" s="328"/>
      <c r="NGS68" s="328"/>
      <c r="NGT68" s="328"/>
      <c r="NGU68" s="328"/>
      <c r="NGV68" s="328"/>
      <c r="NGW68" s="328"/>
      <c r="NGX68" s="328"/>
      <c r="NGY68" s="328"/>
      <c r="NGZ68" s="328"/>
      <c r="NHA68" s="328"/>
      <c r="NHB68" s="328"/>
      <c r="NHC68" s="328"/>
      <c r="NHD68" s="328"/>
      <c r="NHE68" s="328"/>
      <c r="NHF68" s="328"/>
      <c r="NHG68" s="328"/>
      <c r="NHH68" s="328"/>
      <c r="NHI68" s="328"/>
      <c r="NHJ68" s="328"/>
      <c r="NHK68" s="328"/>
      <c r="NHL68" s="328"/>
      <c r="NHM68" s="328"/>
      <c r="NHN68" s="328"/>
      <c r="NHO68" s="328"/>
      <c r="NHP68" s="328"/>
      <c r="NHQ68" s="328"/>
      <c r="NHR68" s="328"/>
      <c r="NHS68" s="328"/>
      <c r="NHT68" s="328"/>
      <c r="NHU68" s="328"/>
      <c r="NHV68" s="328"/>
      <c r="NHW68" s="328"/>
      <c r="NHX68" s="328"/>
      <c r="NHY68" s="328"/>
      <c r="NHZ68" s="328"/>
      <c r="NIA68" s="328"/>
      <c r="NIB68" s="328"/>
      <c r="NIC68" s="328"/>
      <c r="NID68" s="328"/>
      <c r="NIE68" s="328"/>
      <c r="NIF68" s="328"/>
      <c r="NIG68" s="328"/>
      <c r="NIH68" s="328"/>
      <c r="NII68" s="328"/>
      <c r="NIJ68" s="328"/>
      <c r="NIK68" s="328"/>
      <c r="NIL68" s="328"/>
      <c r="NIM68" s="328"/>
      <c r="NIN68" s="328"/>
      <c r="NIO68" s="328"/>
      <c r="NIP68" s="328"/>
      <c r="NIQ68" s="328"/>
      <c r="NIR68" s="328"/>
      <c r="NIS68" s="328"/>
      <c r="NIT68" s="328"/>
      <c r="NIU68" s="328"/>
      <c r="NIV68" s="328"/>
      <c r="NIW68" s="328"/>
      <c r="NIX68" s="328"/>
      <c r="NIY68" s="328"/>
      <c r="NIZ68" s="328"/>
      <c r="NJA68" s="328"/>
      <c r="NJB68" s="328"/>
      <c r="NJC68" s="328"/>
      <c r="NJD68" s="328"/>
      <c r="NJE68" s="328"/>
      <c r="NJF68" s="328"/>
      <c r="NJG68" s="328"/>
      <c r="NJH68" s="328"/>
      <c r="NJI68" s="328"/>
      <c r="NJJ68" s="328"/>
      <c r="NJK68" s="328"/>
      <c r="NJL68" s="328"/>
      <c r="NJM68" s="328"/>
      <c r="NJN68" s="328"/>
      <c r="NJO68" s="328"/>
      <c r="NJP68" s="328"/>
      <c r="NJQ68" s="328"/>
      <c r="NJR68" s="328"/>
      <c r="NJS68" s="328"/>
      <c r="NJT68" s="328"/>
      <c r="NJU68" s="328"/>
      <c r="NJV68" s="328"/>
      <c r="NJW68" s="328"/>
      <c r="NJX68" s="328"/>
      <c r="NJY68" s="328"/>
      <c r="NJZ68" s="328"/>
      <c r="NKA68" s="328"/>
      <c r="NKB68" s="328"/>
      <c r="NKC68" s="328"/>
      <c r="NKD68" s="328"/>
      <c r="NKE68" s="328"/>
      <c r="NKF68" s="328"/>
      <c r="NKG68" s="328"/>
      <c r="NKH68" s="328"/>
      <c r="NKI68" s="328"/>
      <c r="NKJ68" s="328"/>
      <c r="NKK68" s="328"/>
      <c r="NKL68" s="328"/>
      <c r="NKM68" s="328"/>
      <c r="NKN68" s="328"/>
      <c r="NKO68" s="328"/>
      <c r="NKP68" s="328"/>
      <c r="NKQ68" s="328"/>
      <c r="NKR68" s="328"/>
      <c r="NKS68" s="328"/>
      <c r="NKT68" s="328"/>
      <c r="NKU68" s="328"/>
      <c r="NKV68" s="328"/>
      <c r="NKW68" s="328"/>
      <c r="NKX68" s="328"/>
      <c r="NKY68" s="328"/>
      <c r="NKZ68" s="328"/>
      <c r="NLA68" s="328"/>
      <c r="NLB68" s="328"/>
      <c r="NLC68" s="328"/>
      <c r="NLD68" s="328"/>
      <c r="NLE68" s="328"/>
      <c r="NLF68" s="328"/>
      <c r="NLG68" s="328"/>
      <c r="NLH68" s="328"/>
      <c r="NLI68" s="328"/>
      <c r="NLJ68" s="328"/>
      <c r="NLK68" s="328"/>
      <c r="NLL68" s="328"/>
      <c r="NLM68" s="328"/>
      <c r="NLN68" s="328"/>
      <c r="NLO68" s="328"/>
      <c r="NLP68" s="328"/>
      <c r="NLQ68" s="328"/>
      <c r="NLR68" s="328"/>
      <c r="NLS68" s="328"/>
      <c r="NLT68" s="328"/>
      <c r="NLU68" s="328"/>
      <c r="NLV68" s="328"/>
      <c r="NLW68" s="328"/>
      <c r="NLX68" s="328"/>
      <c r="NLY68" s="328"/>
      <c r="NLZ68" s="328"/>
      <c r="NMA68" s="328"/>
      <c r="NMB68" s="328"/>
      <c r="NMC68" s="328"/>
      <c r="NMD68" s="328"/>
      <c r="NME68" s="328"/>
      <c r="NMF68" s="328"/>
      <c r="NMG68" s="328"/>
      <c r="NMH68" s="328"/>
      <c r="NMI68" s="328"/>
      <c r="NMJ68" s="328"/>
      <c r="NMK68" s="328"/>
      <c r="NML68" s="328"/>
      <c r="NMM68" s="328"/>
      <c r="NMN68" s="328"/>
      <c r="NMO68" s="328"/>
      <c r="NMP68" s="328"/>
      <c r="NMQ68" s="328"/>
      <c r="NMR68" s="328"/>
      <c r="NMS68" s="328"/>
      <c r="NMT68" s="328"/>
      <c r="NMU68" s="328"/>
      <c r="NMV68" s="328"/>
      <c r="NMW68" s="328"/>
      <c r="NMX68" s="328"/>
      <c r="NMY68" s="328"/>
      <c r="NMZ68" s="328"/>
      <c r="NNA68" s="328"/>
      <c r="NNB68" s="328"/>
      <c r="NNC68" s="328"/>
      <c r="NND68" s="328"/>
      <c r="NNE68" s="328"/>
      <c r="NNF68" s="328"/>
      <c r="NNG68" s="328"/>
      <c r="NNH68" s="328"/>
      <c r="NNI68" s="328"/>
      <c r="NNJ68" s="328"/>
      <c r="NNK68" s="328"/>
      <c r="NNL68" s="328"/>
      <c r="NNM68" s="328"/>
      <c r="NNN68" s="328"/>
      <c r="NNO68" s="328"/>
      <c r="NNP68" s="328"/>
      <c r="NNQ68" s="328"/>
      <c r="NNR68" s="328"/>
      <c r="NNS68" s="328"/>
      <c r="NNT68" s="328"/>
      <c r="NNU68" s="328"/>
      <c r="NNV68" s="328"/>
      <c r="NNW68" s="328"/>
      <c r="NNX68" s="328"/>
      <c r="NNY68" s="328"/>
      <c r="NNZ68" s="328"/>
      <c r="NOA68" s="328"/>
      <c r="NOB68" s="328"/>
      <c r="NOC68" s="328"/>
      <c r="NOD68" s="328"/>
      <c r="NOE68" s="328"/>
      <c r="NOF68" s="328"/>
      <c r="NOG68" s="328"/>
      <c r="NOH68" s="328"/>
      <c r="NOI68" s="328"/>
      <c r="NOJ68" s="328"/>
      <c r="NOK68" s="328"/>
      <c r="NOL68" s="328"/>
      <c r="NOM68" s="328"/>
      <c r="NON68" s="328"/>
      <c r="NOO68" s="328"/>
      <c r="NOP68" s="328"/>
      <c r="NOQ68" s="328"/>
      <c r="NOR68" s="328"/>
      <c r="NOS68" s="328"/>
      <c r="NOT68" s="328"/>
      <c r="NOU68" s="328"/>
      <c r="NOV68" s="328"/>
      <c r="NOW68" s="328"/>
      <c r="NOX68" s="328"/>
      <c r="NOY68" s="328"/>
      <c r="NOZ68" s="328"/>
      <c r="NPA68" s="328"/>
      <c r="NPB68" s="328"/>
      <c r="NPC68" s="328"/>
      <c r="NPD68" s="328"/>
      <c r="NPE68" s="328"/>
      <c r="NPF68" s="328"/>
      <c r="NPG68" s="328"/>
      <c r="NPH68" s="328"/>
      <c r="NPI68" s="328"/>
      <c r="NPJ68" s="328"/>
      <c r="NPK68" s="328"/>
      <c r="NPL68" s="328"/>
      <c r="NPM68" s="328"/>
      <c r="NPN68" s="328"/>
      <c r="NPO68" s="328"/>
      <c r="NPP68" s="328"/>
      <c r="NPQ68" s="328"/>
      <c r="NPR68" s="328"/>
      <c r="NPS68" s="328"/>
      <c r="NPT68" s="328"/>
      <c r="NPU68" s="328"/>
      <c r="NPV68" s="328"/>
      <c r="NPW68" s="328"/>
      <c r="NPX68" s="328"/>
      <c r="NPY68" s="328"/>
      <c r="NPZ68" s="328"/>
      <c r="NQA68" s="328"/>
      <c r="NQB68" s="328"/>
      <c r="NQC68" s="328"/>
      <c r="NQD68" s="328"/>
      <c r="NQE68" s="328"/>
      <c r="NQF68" s="328"/>
      <c r="NQG68" s="328"/>
      <c r="NQH68" s="328"/>
      <c r="NQI68" s="328"/>
      <c r="NQJ68" s="328"/>
      <c r="NQK68" s="328"/>
      <c r="NQL68" s="328"/>
      <c r="NQM68" s="328"/>
      <c r="NQN68" s="328"/>
      <c r="NQO68" s="328"/>
      <c r="NQP68" s="328"/>
      <c r="NQQ68" s="328"/>
      <c r="NQR68" s="328"/>
      <c r="NQS68" s="328"/>
      <c r="NQT68" s="328"/>
      <c r="NQU68" s="328"/>
      <c r="NQV68" s="328"/>
      <c r="NQW68" s="328"/>
      <c r="NQX68" s="328"/>
      <c r="NQY68" s="328"/>
      <c r="NQZ68" s="328"/>
      <c r="NRA68" s="328"/>
      <c r="NRB68" s="328"/>
      <c r="NRC68" s="328"/>
      <c r="NRD68" s="328"/>
      <c r="NRE68" s="328"/>
      <c r="NRF68" s="328"/>
      <c r="NRG68" s="328"/>
      <c r="NRH68" s="328"/>
      <c r="NRI68" s="328"/>
      <c r="NRJ68" s="328"/>
      <c r="NRK68" s="328"/>
      <c r="NRL68" s="328"/>
      <c r="NRM68" s="328"/>
      <c r="NRN68" s="328"/>
      <c r="NRO68" s="328"/>
      <c r="NRP68" s="328"/>
      <c r="NRQ68" s="328"/>
      <c r="NRR68" s="328"/>
      <c r="NRS68" s="328"/>
      <c r="NRT68" s="328"/>
      <c r="NRU68" s="328"/>
      <c r="NRV68" s="328"/>
      <c r="NRW68" s="328"/>
      <c r="NRX68" s="328"/>
      <c r="NRY68" s="328"/>
      <c r="NRZ68" s="328"/>
      <c r="NSA68" s="328"/>
      <c r="NSB68" s="328"/>
      <c r="NSC68" s="328"/>
      <c r="NSD68" s="328"/>
      <c r="NSE68" s="328"/>
      <c r="NSF68" s="328"/>
      <c r="NSG68" s="328"/>
      <c r="NSH68" s="328"/>
      <c r="NSI68" s="328"/>
      <c r="NSJ68" s="328"/>
      <c r="NSK68" s="328"/>
      <c r="NSL68" s="328"/>
      <c r="NSM68" s="328"/>
      <c r="NSN68" s="328"/>
      <c r="NSO68" s="328"/>
      <c r="NSP68" s="328"/>
      <c r="NSQ68" s="328"/>
      <c r="NSR68" s="328"/>
      <c r="NSS68" s="328"/>
      <c r="NST68" s="328"/>
      <c r="NSU68" s="328"/>
      <c r="NSV68" s="328"/>
      <c r="NSW68" s="328"/>
      <c r="NSX68" s="328"/>
      <c r="NSY68" s="328"/>
      <c r="NSZ68" s="328"/>
      <c r="NTA68" s="328"/>
      <c r="NTB68" s="328"/>
      <c r="NTC68" s="328"/>
      <c r="NTD68" s="328"/>
      <c r="NTE68" s="328"/>
      <c r="NTF68" s="328"/>
      <c r="NTG68" s="328"/>
      <c r="NTH68" s="328"/>
      <c r="NTI68" s="328"/>
      <c r="NTJ68" s="328"/>
      <c r="NTK68" s="328"/>
      <c r="NTL68" s="328"/>
      <c r="NTM68" s="328"/>
      <c r="NTN68" s="328"/>
      <c r="NTO68" s="328"/>
      <c r="NTP68" s="328"/>
      <c r="NTQ68" s="328"/>
      <c r="NTR68" s="328"/>
      <c r="NTS68" s="328"/>
      <c r="NTT68" s="328"/>
      <c r="NTU68" s="328"/>
      <c r="NTV68" s="328"/>
      <c r="NTW68" s="328"/>
      <c r="NTX68" s="328"/>
      <c r="NTY68" s="328"/>
      <c r="NTZ68" s="328"/>
      <c r="NUA68" s="328"/>
      <c r="NUB68" s="328"/>
      <c r="NUC68" s="328"/>
      <c r="NUD68" s="328"/>
      <c r="NUE68" s="328"/>
      <c r="NUF68" s="328"/>
      <c r="NUG68" s="328"/>
      <c r="NUH68" s="328"/>
      <c r="NUI68" s="328"/>
      <c r="NUJ68" s="328"/>
      <c r="NUK68" s="328"/>
      <c r="NUL68" s="328"/>
      <c r="NUM68" s="328"/>
      <c r="NUN68" s="328"/>
      <c r="NUO68" s="328"/>
      <c r="NUP68" s="328"/>
      <c r="NUQ68" s="328"/>
      <c r="NUR68" s="328"/>
      <c r="NUS68" s="328"/>
      <c r="NUT68" s="328"/>
      <c r="NUU68" s="328"/>
      <c r="NUV68" s="328"/>
      <c r="NUW68" s="328"/>
      <c r="NUX68" s="328"/>
      <c r="NUY68" s="328"/>
      <c r="NUZ68" s="328"/>
      <c r="NVA68" s="328"/>
      <c r="NVB68" s="328"/>
      <c r="NVC68" s="328"/>
      <c r="NVD68" s="328"/>
      <c r="NVE68" s="328"/>
      <c r="NVF68" s="328"/>
      <c r="NVG68" s="328"/>
      <c r="NVH68" s="328"/>
      <c r="NVI68" s="328"/>
      <c r="NVJ68" s="328"/>
      <c r="NVK68" s="328"/>
      <c r="NVL68" s="328"/>
      <c r="NVM68" s="328"/>
      <c r="NVN68" s="328"/>
      <c r="NVO68" s="328"/>
      <c r="NVP68" s="328"/>
      <c r="NVQ68" s="328"/>
      <c r="NVR68" s="328"/>
      <c r="NVS68" s="328"/>
      <c r="NVT68" s="328"/>
      <c r="NVU68" s="328"/>
      <c r="NVV68" s="328"/>
      <c r="NVW68" s="328"/>
      <c r="NVX68" s="328"/>
      <c r="NVY68" s="328"/>
      <c r="NVZ68" s="328"/>
      <c r="NWA68" s="328"/>
      <c r="NWB68" s="328"/>
      <c r="NWC68" s="328"/>
      <c r="NWD68" s="328"/>
      <c r="NWE68" s="328"/>
      <c r="NWF68" s="328"/>
      <c r="NWG68" s="328"/>
      <c r="NWH68" s="328"/>
      <c r="NWI68" s="328"/>
      <c r="NWJ68" s="328"/>
      <c r="NWK68" s="328"/>
      <c r="NWL68" s="328"/>
      <c r="NWM68" s="328"/>
      <c r="NWN68" s="328"/>
      <c r="NWO68" s="328"/>
      <c r="NWP68" s="328"/>
      <c r="NWQ68" s="328"/>
      <c r="NWR68" s="328"/>
      <c r="NWS68" s="328"/>
      <c r="NWT68" s="328"/>
      <c r="NWU68" s="328"/>
      <c r="NWV68" s="328"/>
      <c r="NWW68" s="328"/>
      <c r="NWX68" s="328"/>
      <c r="NWY68" s="328"/>
      <c r="NWZ68" s="328"/>
      <c r="NXA68" s="328"/>
      <c r="NXB68" s="328"/>
      <c r="NXC68" s="328"/>
      <c r="NXD68" s="328"/>
      <c r="NXE68" s="328"/>
      <c r="NXF68" s="328"/>
      <c r="NXG68" s="328"/>
      <c r="NXH68" s="328"/>
      <c r="NXI68" s="328"/>
      <c r="NXJ68" s="328"/>
      <c r="NXK68" s="328"/>
      <c r="NXL68" s="328"/>
      <c r="NXM68" s="328"/>
      <c r="NXN68" s="328"/>
      <c r="NXO68" s="328"/>
      <c r="NXP68" s="328"/>
      <c r="NXQ68" s="328"/>
      <c r="NXR68" s="328"/>
      <c r="NXS68" s="328"/>
      <c r="NXT68" s="328"/>
      <c r="NXU68" s="328"/>
      <c r="NXV68" s="328"/>
      <c r="NXW68" s="328"/>
      <c r="NXX68" s="328"/>
      <c r="NXY68" s="328"/>
      <c r="NXZ68" s="328"/>
      <c r="NYA68" s="328"/>
      <c r="NYB68" s="328"/>
      <c r="NYC68" s="328"/>
      <c r="NYD68" s="328"/>
      <c r="NYE68" s="328"/>
      <c r="NYF68" s="328"/>
      <c r="NYG68" s="328"/>
      <c r="NYH68" s="328"/>
      <c r="NYI68" s="328"/>
      <c r="NYJ68" s="328"/>
      <c r="NYK68" s="328"/>
      <c r="NYL68" s="328"/>
      <c r="NYM68" s="328"/>
      <c r="NYN68" s="328"/>
      <c r="NYO68" s="328"/>
      <c r="NYP68" s="328"/>
      <c r="NYQ68" s="328"/>
      <c r="NYR68" s="328"/>
      <c r="NYS68" s="328"/>
      <c r="NYT68" s="328"/>
      <c r="NYU68" s="328"/>
      <c r="NYV68" s="328"/>
      <c r="NYW68" s="328"/>
      <c r="NYX68" s="328"/>
      <c r="NYY68" s="328"/>
      <c r="NYZ68" s="328"/>
      <c r="NZA68" s="328"/>
      <c r="NZB68" s="328"/>
      <c r="NZC68" s="328"/>
      <c r="NZD68" s="328"/>
      <c r="NZE68" s="328"/>
      <c r="NZF68" s="328"/>
      <c r="NZG68" s="328"/>
      <c r="NZH68" s="328"/>
      <c r="NZI68" s="328"/>
      <c r="NZJ68" s="328"/>
      <c r="NZK68" s="328"/>
      <c r="NZL68" s="328"/>
      <c r="NZM68" s="328"/>
      <c r="NZN68" s="328"/>
      <c r="NZO68" s="328"/>
      <c r="NZP68" s="328"/>
      <c r="NZQ68" s="328"/>
      <c r="NZR68" s="328"/>
      <c r="NZS68" s="328"/>
      <c r="NZT68" s="328"/>
      <c r="NZU68" s="328"/>
      <c r="NZV68" s="328"/>
      <c r="NZW68" s="328"/>
      <c r="NZX68" s="328"/>
      <c r="NZY68" s="328"/>
      <c r="NZZ68" s="328"/>
      <c r="OAA68" s="328"/>
      <c r="OAB68" s="328"/>
      <c r="OAC68" s="328"/>
      <c r="OAD68" s="328"/>
      <c r="OAE68" s="328"/>
      <c r="OAF68" s="328"/>
      <c r="OAG68" s="328"/>
      <c r="OAH68" s="328"/>
      <c r="OAI68" s="328"/>
      <c r="OAJ68" s="328"/>
      <c r="OAK68" s="328"/>
      <c r="OAL68" s="328"/>
      <c r="OAM68" s="328"/>
      <c r="OAN68" s="328"/>
      <c r="OAO68" s="328"/>
      <c r="OAP68" s="328"/>
      <c r="OAQ68" s="328"/>
      <c r="OAR68" s="328"/>
      <c r="OAS68" s="328"/>
      <c r="OAT68" s="328"/>
      <c r="OAU68" s="328"/>
      <c r="OAV68" s="328"/>
      <c r="OAW68" s="328"/>
      <c r="OAX68" s="328"/>
      <c r="OAY68" s="328"/>
      <c r="OAZ68" s="328"/>
      <c r="OBA68" s="328"/>
      <c r="OBB68" s="328"/>
      <c r="OBC68" s="328"/>
      <c r="OBD68" s="328"/>
      <c r="OBE68" s="328"/>
      <c r="OBF68" s="328"/>
      <c r="OBG68" s="328"/>
      <c r="OBH68" s="328"/>
      <c r="OBI68" s="328"/>
      <c r="OBJ68" s="328"/>
      <c r="OBK68" s="328"/>
      <c r="OBL68" s="328"/>
      <c r="OBM68" s="328"/>
      <c r="OBN68" s="328"/>
      <c r="OBO68" s="328"/>
      <c r="OBP68" s="328"/>
      <c r="OBQ68" s="328"/>
      <c r="OBR68" s="328"/>
      <c r="OBS68" s="328"/>
      <c r="OBT68" s="328"/>
      <c r="OBU68" s="328"/>
      <c r="OBV68" s="328"/>
      <c r="OBW68" s="328"/>
      <c r="OBX68" s="328"/>
      <c r="OBY68" s="328"/>
      <c r="OBZ68" s="328"/>
      <c r="OCA68" s="328"/>
      <c r="OCB68" s="328"/>
      <c r="OCC68" s="328"/>
      <c r="OCD68" s="328"/>
      <c r="OCE68" s="328"/>
      <c r="OCF68" s="328"/>
      <c r="OCG68" s="328"/>
      <c r="OCH68" s="328"/>
      <c r="OCI68" s="328"/>
      <c r="OCJ68" s="328"/>
      <c r="OCK68" s="328"/>
      <c r="OCL68" s="328"/>
      <c r="OCM68" s="328"/>
      <c r="OCN68" s="328"/>
      <c r="OCO68" s="328"/>
      <c r="OCP68" s="328"/>
      <c r="OCQ68" s="328"/>
      <c r="OCR68" s="328"/>
      <c r="OCS68" s="328"/>
      <c r="OCT68" s="328"/>
      <c r="OCU68" s="328"/>
      <c r="OCV68" s="328"/>
      <c r="OCW68" s="328"/>
      <c r="OCX68" s="328"/>
      <c r="OCY68" s="328"/>
      <c r="OCZ68" s="328"/>
      <c r="ODA68" s="328"/>
      <c r="ODB68" s="328"/>
      <c r="ODC68" s="328"/>
      <c r="ODD68" s="328"/>
      <c r="ODE68" s="328"/>
      <c r="ODF68" s="328"/>
      <c r="ODG68" s="328"/>
      <c r="ODH68" s="328"/>
      <c r="ODI68" s="328"/>
      <c r="ODJ68" s="328"/>
      <c r="ODK68" s="328"/>
      <c r="ODL68" s="328"/>
      <c r="ODM68" s="328"/>
      <c r="ODN68" s="328"/>
      <c r="ODO68" s="328"/>
      <c r="ODP68" s="328"/>
      <c r="ODQ68" s="328"/>
      <c r="ODR68" s="328"/>
      <c r="ODS68" s="328"/>
      <c r="ODT68" s="328"/>
      <c r="ODU68" s="328"/>
      <c r="ODV68" s="328"/>
      <c r="ODW68" s="328"/>
      <c r="ODX68" s="328"/>
      <c r="ODY68" s="328"/>
      <c r="ODZ68" s="328"/>
      <c r="OEA68" s="328"/>
      <c r="OEB68" s="328"/>
      <c r="OEC68" s="328"/>
      <c r="OED68" s="328"/>
      <c r="OEE68" s="328"/>
      <c r="OEF68" s="328"/>
      <c r="OEG68" s="328"/>
      <c r="OEH68" s="328"/>
      <c r="OEI68" s="328"/>
      <c r="OEJ68" s="328"/>
      <c r="OEK68" s="328"/>
      <c r="OEL68" s="328"/>
      <c r="OEM68" s="328"/>
      <c r="OEN68" s="328"/>
      <c r="OEO68" s="328"/>
      <c r="OEP68" s="328"/>
      <c r="OEQ68" s="328"/>
      <c r="OER68" s="328"/>
      <c r="OES68" s="328"/>
      <c r="OET68" s="328"/>
      <c r="OEU68" s="328"/>
      <c r="OEV68" s="328"/>
      <c r="OEW68" s="328"/>
      <c r="OEX68" s="328"/>
      <c r="OEY68" s="328"/>
      <c r="OEZ68" s="328"/>
      <c r="OFA68" s="328"/>
      <c r="OFB68" s="328"/>
      <c r="OFC68" s="328"/>
      <c r="OFD68" s="328"/>
      <c r="OFE68" s="328"/>
      <c r="OFF68" s="328"/>
      <c r="OFG68" s="328"/>
      <c r="OFH68" s="328"/>
      <c r="OFI68" s="328"/>
      <c r="OFJ68" s="328"/>
      <c r="OFK68" s="328"/>
      <c r="OFL68" s="328"/>
      <c r="OFM68" s="328"/>
      <c r="OFN68" s="328"/>
      <c r="OFO68" s="328"/>
      <c r="OFP68" s="328"/>
      <c r="OFQ68" s="328"/>
      <c r="OFR68" s="328"/>
      <c r="OFS68" s="328"/>
      <c r="OFT68" s="328"/>
      <c r="OFU68" s="328"/>
      <c r="OFV68" s="328"/>
      <c r="OFW68" s="328"/>
      <c r="OFX68" s="328"/>
      <c r="OFY68" s="328"/>
      <c r="OFZ68" s="328"/>
      <c r="OGA68" s="328"/>
      <c r="OGB68" s="328"/>
      <c r="OGC68" s="328"/>
      <c r="OGD68" s="328"/>
      <c r="OGE68" s="328"/>
      <c r="OGF68" s="328"/>
      <c r="OGG68" s="328"/>
      <c r="OGH68" s="328"/>
      <c r="OGI68" s="328"/>
      <c r="OGJ68" s="328"/>
      <c r="OGK68" s="328"/>
      <c r="OGL68" s="328"/>
      <c r="OGM68" s="328"/>
      <c r="OGN68" s="328"/>
      <c r="OGO68" s="328"/>
      <c r="OGP68" s="328"/>
      <c r="OGQ68" s="328"/>
      <c r="OGR68" s="328"/>
      <c r="OGS68" s="328"/>
      <c r="OGT68" s="328"/>
      <c r="OGU68" s="328"/>
      <c r="OGV68" s="328"/>
      <c r="OGW68" s="328"/>
      <c r="OGX68" s="328"/>
      <c r="OGY68" s="328"/>
      <c r="OGZ68" s="328"/>
      <c r="OHA68" s="328"/>
      <c r="OHB68" s="328"/>
      <c r="OHC68" s="328"/>
      <c r="OHD68" s="328"/>
      <c r="OHE68" s="328"/>
      <c r="OHF68" s="328"/>
      <c r="OHG68" s="328"/>
      <c r="OHH68" s="328"/>
      <c r="OHI68" s="328"/>
      <c r="OHJ68" s="328"/>
      <c r="OHK68" s="328"/>
      <c r="OHL68" s="328"/>
      <c r="OHM68" s="328"/>
      <c r="OHN68" s="328"/>
      <c r="OHO68" s="328"/>
      <c r="OHP68" s="328"/>
      <c r="OHQ68" s="328"/>
      <c r="OHR68" s="328"/>
      <c r="OHS68" s="328"/>
      <c r="OHT68" s="328"/>
      <c r="OHU68" s="328"/>
      <c r="OHV68" s="328"/>
      <c r="OHW68" s="328"/>
      <c r="OHX68" s="328"/>
      <c r="OHY68" s="328"/>
      <c r="OHZ68" s="328"/>
      <c r="OIA68" s="328"/>
      <c r="OIB68" s="328"/>
      <c r="OIC68" s="328"/>
      <c r="OID68" s="328"/>
      <c r="OIE68" s="328"/>
      <c r="OIF68" s="328"/>
      <c r="OIG68" s="328"/>
      <c r="OIH68" s="328"/>
      <c r="OII68" s="328"/>
      <c r="OIJ68" s="328"/>
      <c r="OIK68" s="328"/>
      <c r="OIL68" s="328"/>
      <c r="OIM68" s="328"/>
      <c r="OIN68" s="328"/>
      <c r="OIO68" s="328"/>
      <c r="OIP68" s="328"/>
      <c r="OIQ68" s="328"/>
      <c r="OIR68" s="328"/>
      <c r="OIS68" s="328"/>
      <c r="OIT68" s="328"/>
      <c r="OIU68" s="328"/>
      <c r="OIV68" s="328"/>
      <c r="OIW68" s="328"/>
      <c r="OIX68" s="328"/>
      <c r="OIY68" s="328"/>
      <c r="OIZ68" s="328"/>
      <c r="OJA68" s="328"/>
      <c r="OJB68" s="328"/>
      <c r="OJC68" s="328"/>
      <c r="OJD68" s="328"/>
      <c r="OJE68" s="328"/>
      <c r="OJF68" s="328"/>
      <c r="OJG68" s="328"/>
      <c r="OJH68" s="328"/>
      <c r="OJI68" s="328"/>
      <c r="OJJ68" s="328"/>
      <c r="OJK68" s="328"/>
      <c r="OJL68" s="328"/>
      <c r="OJM68" s="328"/>
      <c r="OJN68" s="328"/>
      <c r="OJO68" s="328"/>
      <c r="OJP68" s="328"/>
      <c r="OJQ68" s="328"/>
      <c r="OJR68" s="328"/>
      <c r="OJS68" s="328"/>
      <c r="OJT68" s="328"/>
      <c r="OJU68" s="328"/>
      <c r="OJV68" s="328"/>
      <c r="OJW68" s="328"/>
      <c r="OJX68" s="328"/>
      <c r="OJY68" s="328"/>
      <c r="OJZ68" s="328"/>
      <c r="OKA68" s="328"/>
      <c r="OKB68" s="328"/>
      <c r="OKC68" s="328"/>
      <c r="OKD68" s="328"/>
      <c r="OKE68" s="328"/>
      <c r="OKF68" s="328"/>
      <c r="OKG68" s="328"/>
      <c r="OKH68" s="328"/>
      <c r="OKI68" s="328"/>
      <c r="OKJ68" s="328"/>
      <c r="OKK68" s="328"/>
      <c r="OKL68" s="328"/>
      <c r="OKM68" s="328"/>
      <c r="OKN68" s="328"/>
      <c r="OKO68" s="328"/>
      <c r="OKP68" s="328"/>
      <c r="OKQ68" s="328"/>
      <c r="OKR68" s="328"/>
      <c r="OKS68" s="328"/>
      <c r="OKT68" s="328"/>
      <c r="OKU68" s="328"/>
      <c r="OKV68" s="328"/>
      <c r="OKW68" s="328"/>
      <c r="OKX68" s="328"/>
      <c r="OKY68" s="328"/>
      <c r="OKZ68" s="328"/>
      <c r="OLA68" s="328"/>
      <c r="OLB68" s="328"/>
      <c r="OLC68" s="328"/>
      <c r="OLD68" s="328"/>
      <c r="OLE68" s="328"/>
      <c r="OLF68" s="328"/>
      <c r="OLG68" s="328"/>
      <c r="OLH68" s="328"/>
      <c r="OLI68" s="328"/>
      <c r="OLJ68" s="328"/>
      <c r="OLK68" s="328"/>
      <c r="OLL68" s="328"/>
      <c r="OLM68" s="328"/>
      <c r="OLN68" s="328"/>
      <c r="OLO68" s="328"/>
      <c r="OLP68" s="328"/>
      <c r="OLQ68" s="328"/>
      <c r="OLR68" s="328"/>
      <c r="OLS68" s="328"/>
      <c r="OLT68" s="328"/>
      <c r="OLU68" s="328"/>
      <c r="OLV68" s="328"/>
      <c r="OLW68" s="328"/>
      <c r="OLX68" s="328"/>
      <c r="OLY68" s="328"/>
      <c r="OLZ68" s="328"/>
      <c r="OMA68" s="328"/>
      <c r="OMB68" s="328"/>
      <c r="OMC68" s="328"/>
      <c r="OMD68" s="328"/>
      <c r="OME68" s="328"/>
      <c r="OMF68" s="328"/>
      <c r="OMG68" s="328"/>
      <c r="OMH68" s="328"/>
      <c r="OMI68" s="328"/>
      <c r="OMJ68" s="328"/>
      <c r="OMK68" s="328"/>
      <c r="OML68" s="328"/>
      <c r="OMM68" s="328"/>
      <c r="OMN68" s="328"/>
      <c r="OMO68" s="328"/>
      <c r="OMP68" s="328"/>
      <c r="OMQ68" s="328"/>
      <c r="OMR68" s="328"/>
      <c r="OMS68" s="328"/>
      <c r="OMT68" s="328"/>
      <c r="OMU68" s="328"/>
      <c r="OMV68" s="328"/>
      <c r="OMW68" s="328"/>
      <c r="OMX68" s="328"/>
      <c r="OMY68" s="328"/>
      <c r="OMZ68" s="328"/>
      <c r="ONA68" s="328"/>
      <c r="ONB68" s="328"/>
      <c r="ONC68" s="328"/>
      <c r="OND68" s="328"/>
      <c r="ONE68" s="328"/>
      <c r="ONF68" s="328"/>
      <c r="ONG68" s="328"/>
      <c r="ONH68" s="328"/>
      <c r="ONI68" s="328"/>
      <c r="ONJ68" s="328"/>
      <c r="ONK68" s="328"/>
      <c r="ONL68" s="328"/>
      <c r="ONM68" s="328"/>
      <c r="ONN68" s="328"/>
      <c r="ONO68" s="328"/>
      <c r="ONP68" s="328"/>
      <c r="ONQ68" s="328"/>
      <c r="ONR68" s="328"/>
      <c r="ONS68" s="328"/>
      <c r="ONT68" s="328"/>
      <c r="ONU68" s="328"/>
      <c r="ONV68" s="328"/>
      <c r="ONW68" s="328"/>
      <c r="ONX68" s="328"/>
      <c r="ONY68" s="328"/>
      <c r="ONZ68" s="328"/>
      <c r="OOA68" s="328"/>
      <c r="OOB68" s="328"/>
      <c r="OOC68" s="328"/>
      <c r="OOD68" s="328"/>
      <c r="OOE68" s="328"/>
      <c r="OOF68" s="328"/>
      <c r="OOG68" s="328"/>
      <c r="OOH68" s="328"/>
      <c r="OOI68" s="328"/>
      <c r="OOJ68" s="328"/>
      <c r="OOK68" s="328"/>
      <c r="OOL68" s="328"/>
      <c r="OOM68" s="328"/>
      <c r="OON68" s="328"/>
      <c r="OOO68" s="328"/>
      <c r="OOP68" s="328"/>
      <c r="OOQ68" s="328"/>
      <c r="OOR68" s="328"/>
      <c r="OOS68" s="328"/>
      <c r="OOT68" s="328"/>
      <c r="OOU68" s="328"/>
      <c r="OOV68" s="328"/>
      <c r="OOW68" s="328"/>
      <c r="OOX68" s="328"/>
      <c r="OOY68" s="328"/>
      <c r="OOZ68" s="328"/>
      <c r="OPA68" s="328"/>
      <c r="OPB68" s="328"/>
      <c r="OPC68" s="328"/>
      <c r="OPD68" s="328"/>
      <c r="OPE68" s="328"/>
      <c r="OPF68" s="328"/>
      <c r="OPG68" s="328"/>
      <c r="OPH68" s="328"/>
      <c r="OPI68" s="328"/>
      <c r="OPJ68" s="328"/>
      <c r="OPK68" s="328"/>
      <c r="OPL68" s="328"/>
      <c r="OPM68" s="328"/>
      <c r="OPN68" s="328"/>
      <c r="OPO68" s="328"/>
      <c r="OPP68" s="328"/>
      <c r="OPQ68" s="328"/>
      <c r="OPR68" s="328"/>
      <c r="OPS68" s="328"/>
      <c r="OPT68" s="328"/>
      <c r="OPU68" s="328"/>
      <c r="OPV68" s="328"/>
      <c r="OPW68" s="328"/>
      <c r="OPX68" s="328"/>
      <c r="OPY68" s="328"/>
      <c r="OPZ68" s="328"/>
      <c r="OQA68" s="328"/>
      <c r="OQB68" s="328"/>
      <c r="OQC68" s="328"/>
      <c r="OQD68" s="328"/>
      <c r="OQE68" s="328"/>
      <c r="OQF68" s="328"/>
      <c r="OQG68" s="328"/>
      <c r="OQH68" s="328"/>
      <c r="OQI68" s="328"/>
      <c r="OQJ68" s="328"/>
      <c r="OQK68" s="328"/>
      <c r="OQL68" s="328"/>
      <c r="OQM68" s="328"/>
      <c r="OQN68" s="328"/>
      <c r="OQO68" s="328"/>
      <c r="OQP68" s="328"/>
      <c r="OQQ68" s="328"/>
      <c r="OQR68" s="328"/>
      <c r="OQS68" s="328"/>
      <c r="OQT68" s="328"/>
      <c r="OQU68" s="328"/>
      <c r="OQV68" s="328"/>
      <c r="OQW68" s="328"/>
      <c r="OQX68" s="328"/>
      <c r="OQY68" s="328"/>
      <c r="OQZ68" s="328"/>
      <c r="ORA68" s="328"/>
      <c r="ORB68" s="328"/>
      <c r="ORC68" s="328"/>
      <c r="ORD68" s="328"/>
      <c r="ORE68" s="328"/>
      <c r="ORF68" s="328"/>
      <c r="ORG68" s="328"/>
      <c r="ORH68" s="328"/>
      <c r="ORI68" s="328"/>
      <c r="ORJ68" s="328"/>
      <c r="ORK68" s="328"/>
      <c r="ORL68" s="328"/>
      <c r="ORM68" s="328"/>
      <c r="ORN68" s="328"/>
      <c r="ORO68" s="328"/>
      <c r="ORP68" s="328"/>
      <c r="ORQ68" s="328"/>
      <c r="ORR68" s="328"/>
      <c r="ORS68" s="328"/>
      <c r="ORT68" s="328"/>
      <c r="ORU68" s="328"/>
      <c r="ORV68" s="328"/>
      <c r="ORW68" s="328"/>
      <c r="ORX68" s="328"/>
      <c r="ORY68" s="328"/>
      <c r="ORZ68" s="328"/>
      <c r="OSA68" s="328"/>
      <c r="OSB68" s="328"/>
      <c r="OSC68" s="328"/>
      <c r="OSD68" s="328"/>
      <c r="OSE68" s="328"/>
      <c r="OSF68" s="328"/>
      <c r="OSG68" s="328"/>
      <c r="OSH68" s="328"/>
      <c r="OSI68" s="328"/>
      <c r="OSJ68" s="328"/>
      <c r="OSK68" s="328"/>
      <c r="OSL68" s="328"/>
      <c r="OSM68" s="328"/>
      <c r="OSN68" s="328"/>
      <c r="OSO68" s="328"/>
      <c r="OSP68" s="328"/>
      <c r="OSQ68" s="328"/>
      <c r="OSR68" s="328"/>
      <c r="OSS68" s="328"/>
      <c r="OST68" s="328"/>
      <c r="OSU68" s="328"/>
      <c r="OSV68" s="328"/>
      <c r="OSW68" s="328"/>
      <c r="OSX68" s="328"/>
      <c r="OSY68" s="328"/>
      <c r="OSZ68" s="328"/>
      <c r="OTA68" s="328"/>
      <c r="OTB68" s="328"/>
      <c r="OTC68" s="328"/>
      <c r="OTD68" s="328"/>
      <c r="OTE68" s="328"/>
      <c r="OTF68" s="328"/>
      <c r="OTG68" s="328"/>
      <c r="OTH68" s="328"/>
      <c r="OTI68" s="328"/>
      <c r="OTJ68" s="328"/>
      <c r="OTK68" s="328"/>
      <c r="OTL68" s="328"/>
      <c r="OTM68" s="328"/>
      <c r="OTN68" s="328"/>
      <c r="OTO68" s="328"/>
      <c r="OTP68" s="328"/>
      <c r="OTQ68" s="328"/>
      <c r="OTR68" s="328"/>
      <c r="OTS68" s="328"/>
      <c r="OTT68" s="328"/>
      <c r="OTU68" s="328"/>
      <c r="OTV68" s="328"/>
      <c r="OTW68" s="328"/>
      <c r="OTX68" s="328"/>
      <c r="OTY68" s="328"/>
      <c r="OTZ68" s="328"/>
      <c r="OUA68" s="328"/>
      <c r="OUB68" s="328"/>
      <c r="OUC68" s="328"/>
      <c r="OUD68" s="328"/>
      <c r="OUE68" s="328"/>
      <c r="OUF68" s="328"/>
      <c r="OUG68" s="328"/>
      <c r="OUH68" s="328"/>
      <c r="OUI68" s="328"/>
      <c r="OUJ68" s="328"/>
      <c r="OUK68" s="328"/>
      <c r="OUL68" s="328"/>
      <c r="OUM68" s="328"/>
      <c r="OUN68" s="328"/>
      <c r="OUO68" s="328"/>
      <c r="OUP68" s="328"/>
      <c r="OUQ68" s="328"/>
      <c r="OUR68" s="328"/>
      <c r="OUS68" s="328"/>
      <c r="OUT68" s="328"/>
      <c r="OUU68" s="328"/>
      <c r="OUV68" s="328"/>
      <c r="OUW68" s="328"/>
      <c r="OUX68" s="328"/>
      <c r="OUY68" s="328"/>
      <c r="OUZ68" s="328"/>
      <c r="OVA68" s="328"/>
      <c r="OVB68" s="328"/>
      <c r="OVC68" s="328"/>
      <c r="OVD68" s="328"/>
      <c r="OVE68" s="328"/>
      <c r="OVF68" s="328"/>
      <c r="OVG68" s="328"/>
      <c r="OVH68" s="328"/>
      <c r="OVI68" s="328"/>
      <c r="OVJ68" s="328"/>
      <c r="OVK68" s="328"/>
      <c r="OVL68" s="328"/>
      <c r="OVM68" s="328"/>
      <c r="OVN68" s="328"/>
      <c r="OVO68" s="328"/>
      <c r="OVP68" s="328"/>
      <c r="OVQ68" s="328"/>
      <c r="OVR68" s="328"/>
      <c r="OVS68" s="328"/>
      <c r="OVT68" s="328"/>
      <c r="OVU68" s="328"/>
      <c r="OVV68" s="328"/>
      <c r="OVW68" s="328"/>
      <c r="OVX68" s="328"/>
      <c r="OVY68" s="328"/>
      <c r="OVZ68" s="328"/>
      <c r="OWA68" s="328"/>
      <c r="OWB68" s="328"/>
      <c r="OWC68" s="328"/>
      <c r="OWD68" s="328"/>
      <c r="OWE68" s="328"/>
      <c r="OWF68" s="328"/>
      <c r="OWG68" s="328"/>
      <c r="OWH68" s="328"/>
      <c r="OWI68" s="328"/>
      <c r="OWJ68" s="328"/>
      <c r="OWK68" s="328"/>
      <c r="OWL68" s="328"/>
      <c r="OWM68" s="328"/>
      <c r="OWN68" s="328"/>
      <c r="OWO68" s="328"/>
      <c r="OWP68" s="328"/>
      <c r="OWQ68" s="328"/>
      <c r="OWR68" s="328"/>
      <c r="OWS68" s="328"/>
      <c r="OWT68" s="328"/>
      <c r="OWU68" s="328"/>
      <c r="OWV68" s="328"/>
      <c r="OWW68" s="328"/>
      <c r="OWX68" s="328"/>
      <c r="OWY68" s="328"/>
      <c r="OWZ68" s="328"/>
      <c r="OXA68" s="328"/>
      <c r="OXB68" s="328"/>
      <c r="OXC68" s="328"/>
      <c r="OXD68" s="328"/>
      <c r="OXE68" s="328"/>
      <c r="OXF68" s="328"/>
      <c r="OXG68" s="328"/>
      <c r="OXH68" s="328"/>
      <c r="OXI68" s="328"/>
      <c r="OXJ68" s="328"/>
      <c r="OXK68" s="328"/>
      <c r="OXL68" s="328"/>
      <c r="OXM68" s="328"/>
      <c r="OXN68" s="328"/>
      <c r="OXO68" s="328"/>
      <c r="OXP68" s="328"/>
      <c r="OXQ68" s="328"/>
      <c r="OXR68" s="328"/>
      <c r="OXS68" s="328"/>
      <c r="OXT68" s="328"/>
      <c r="OXU68" s="328"/>
      <c r="OXV68" s="328"/>
      <c r="OXW68" s="328"/>
      <c r="OXX68" s="328"/>
      <c r="OXY68" s="328"/>
      <c r="OXZ68" s="328"/>
      <c r="OYA68" s="328"/>
      <c r="OYB68" s="328"/>
      <c r="OYC68" s="328"/>
      <c r="OYD68" s="328"/>
      <c r="OYE68" s="328"/>
      <c r="OYF68" s="328"/>
      <c r="OYG68" s="328"/>
      <c r="OYH68" s="328"/>
      <c r="OYI68" s="328"/>
      <c r="OYJ68" s="328"/>
      <c r="OYK68" s="328"/>
      <c r="OYL68" s="328"/>
      <c r="OYM68" s="328"/>
      <c r="OYN68" s="328"/>
      <c r="OYO68" s="328"/>
      <c r="OYP68" s="328"/>
      <c r="OYQ68" s="328"/>
      <c r="OYR68" s="328"/>
      <c r="OYS68" s="328"/>
      <c r="OYT68" s="328"/>
      <c r="OYU68" s="328"/>
      <c r="OYV68" s="328"/>
      <c r="OYW68" s="328"/>
      <c r="OYX68" s="328"/>
      <c r="OYY68" s="328"/>
      <c r="OYZ68" s="328"/>
      <c r="OZA68" s="328"/>
      <c r="OZB68" s="328"/>
      <c r="OZC68" s="328"/>
      <c r="OZD68" s="328"/>
      <c r="OZE68" s="328"/>
      <c r="OZF68" s="328"/>
      <c r="OZG68" s="328"/>
      <c r="OZH68" s="328"/>
      <c r="OZI68" s="328"/>
      <c r="OZJ68" s="328"/>
      <c r="OZK68" s="328"/>
      <c r="OZL68" s="328"/>
      <c r="OZM68" s="328"/>
      <c r="OZN68" s="328"/>
      <c r="OZO68" s="328"/>
      <c r="OZP68" s="328"/>
      <c r="OZQ68" s="328"/>
      <c r="OZR68" s="328"/>
      <c r="OZS68" s="328"/>
      <c r="OZT68" s="328"/>
      <c r="OZU68" s="328"/>
      <c r="OZV68" s="328"/>
      <c r="OZW68" s="328"/>
      <c r="OZX68" s="328"/>
      <c r="OZY68" s="328"/>
      <c r="OZZ68" s="328"/>
      <c r="PAA68" s="328"/>
      <c r="PAB68" s="328"/>
      <c r="PAC68" s="328"/>
      <c r="PAD68" s="328"/>
      <c r="PAE68" s="328"/>
      <c r="PAF68" s="328"/>
      <c r="PAG68" s="328"/>
      <c r="PAH68" s="328"/>
      <c r="PAI68" s="328"/>
      <c r="PAJ68" s="328"/>
      <c r="PAK68" s="328"/>
      <c r="PAL68" s="328"/>
      <c r="PAM68" s="328"/>
      <c r="PAN68" s="328"/>
      <c r="PAO68" s="328"/>
      <c r="PAP68" s="328"/>
      <c r="PAQ68" s="328"/>
      <c r="PAR68" s="328"/>
      <c r="PAS68" s="328"/>
      <c r="PAT68" s="328"/>
      <c r="PAU68" s="328"/>
      <c r="PAV68" s="328"/>
      <c r="PAW68" s="328"/>
      <c r="PAX68" s="328"/>
      <c r="PAY68" s="328"/>
      <c r="PAZ68" s="328"/>
      <c r="PBA68" s="328"/>
      <c r="PBB68" s="328"/>
      <c r="PBC68" s="328"/>
      <c r="PBD68" s="328"/>
      <c r="PBE68" s="328"/>
      <c r="PBF68" s="328"/>
      <c r="PBG68" s="328"/>
      <c r="PBH68" s="328"/>
      <c r="PBI68" s="328"/>
      <c r="PBJ68" s="328"/>
      <c r="PBK68" s="328"/>
      <c r="PBL68" s="328"/>
      <c r="PBM68" s="328"/>
      <c r="PBN68" s="328"/>
      <c r="PBO68" s="328"/>
      <c r="PBP68" s="328"/>
      <c r="PBQ68" s="328"/>
      <c r="PBR68" s="328"/>
      <c r="PBS68" s="328"/>
      <c r="PBT68" s="328"/>
      <c r="PBU68" s="328"/>
      <c r="PBV68" s="328"/>
      <c r="PBW68" s="328"/>
      <c r="PBX68" s="328"/>
      <c r="PBY68" s="328"/>
      <c r="PBZ68" s="328"/>
      <c r="PCA68" s="328"/>
      <c r="PCB68" s="328"/>
      <c r="PCC68" s="328"/>
      <c r="PCD68" s="328"/>
      <c r="PCE68" s="328"/>
      <c r="PCF68" s="328"/>
      <c r="PCG68" s="328"/>
      <c r="PCH68" s="328"/>
      <c r="PCI68" s="328"/>
      <c r="PCJ68" s="328"/>
      <c r="PCK68" s="328"/>
      <c r="PCL68" s="328"/>
      <c r="PCM68" s="328"/>
      <c r="PCN68" s="328"/>
      <c r="PCO68" s="328"/>
      <c r="PCP68" s="328"/>
      <c r="PCQ68" s="328"/>
      <c r="PCR68" s="328"/>
      <c r="PCS68" s="328"/>
      <c r="PCT68" s="328"/>
      <c r="PCU68" s="328"/>
      <c r="PCV68" s="328"/>
      <c r="PCW68" s="328"/>
      <c r="PCX68" s="328"/>
      <c r="PCY68" s="328"/>
      <c r="PCZ68" s="328"/>
      <c r="PDA68" s="328"/>
      <c r="PDB68" s="328"/>
      <c r="PDC68" s="328"/>
      <c r="PDD68" s="328"/>
      <c r="PDE68" s="328"/>
      <c r="PDF68" s="328"/>
      <c r="PDG68" s="328"/>
      <c r="PDH68" s="328"/>
      <c r="PDI68" s="328"/>
      <c r="PDJ68" s="328"/>
      <c r="PDK68" s="328"/>
      <c r="PDL68" s="328"/>
      <c r="PDM68" s="328"/>
      <c r="PDN68" s="328"/>
      <c r="PDO68" s="328"/>
      <c r="PDP68" s="328"/>
      <c r="PDQ68" s="328"/>
      <c r="PDR68" s="328"/>
      <c r="PDS68" s="328"/>
      <c r="PDT68" s="328"/>
      <c r="PDU68" s="328"/>
      <c r="PDV68" s="328"/>
      <c r="PDW68" s="328"/>
      <c r="PDX68" s="328"/>
      <c r="PDY68" s="328"/>
      <c r="PDZ68" s="328"/>
      <c r="PEA68" s="328"/>
      <c r="PEB68" s="328"/>
      <c r="PEC68" s="328"/>
      <c r="PED68" s="328"/>
      <c r="PEE68" s="328"/>
      <c r="PEF68" s="328"/>
      <c r="PEG68" s="328"/>
      <c r="PEH68" s="328"/>
      <c r="PEI68" s="328"/>
      <c r="PEJ68" s="328"/>
      <c r="PEK68" s="328"/>
      <c r="PEL68" s="328"/>
      <c r="PEM68" s="328"/>
      <c r="PEN68" s="328"/>
      <c r="PEO68" s="328"/>
      <c r="PEP68" s="328"/>
      <c r="PEQ68" s="328"/>
      <c r="PER68" s="328"/>
      <c r="PES68" s="328"/>
      <c r="PET68" s="328"/>
      <c r="PEU68" s="328"/>
      <c r="PEV68" s="328"/>
      <c r="PEW68" s="328"/>
      <c r="PEX68" s="328"/>
      <c r="PEY68" s="328"/>
      <c r="PEZ68" s="328"/>
      <c r="PFA68" s="328"/>
      <c r="PFB68" s="328"/>
      <c r="PFC68" s="328"/>
      <c r="PFD68" s="328"/>
      <c r="PFE68" s="328"/>
      <c r="PFF68" s="328"/>
      <c r="PFG68" s="328"/>
      <c r="PFH68" s="328"/>
      <c r="PFI68" s="328"/>
      <c r="PFJ68" s="328"/>
      <c r="PFK68" s="328"/>
      <c r="PFL68" s="328"/>
      <c r="PFM68" s="328"/>
      <c r="PFN68" s="328"/>
      <c r="PFO68" s="328"/>
      <c r="PFP68" s="328"/>
      <c r="PFQ68" s="328"/>
      <c r="PFR68" s="328"/>
      <c r="PFS68" s="328"/>
      <c r="PFT68" s="328"/>
      <c r="PFU68" s="328"/>
      <c r="PFV68" s="328"/>
      <c r="PFW68" s="328"/>
      <c r="PFX68" s="328"/>
      <c r="PFY68" s="328"/>
      <c r="PFZ68" s="328"/>
      <c r="PGA68" s="328"/>
      <c r="PGB68" s="328"/>
      <c r="PGC68" s="328"/>
      <c r="PGD68" s="328"/>
      <c r="PGE68" s="328"/>
      <c r="PGF68" s="328"/>
      <c r="PGG68" s="328"/>
      <c r="PGH68" s="328"/>
      <c r="PGI68" s="328"/>
      <c r="PGJ68" s="328"/>
      <c r="PGK68" s="328"/>
      <c r="PGL68" s="328"/>
      <c r="PGM68" s="328"/>
      <c r="PGN68" s="328"/>
      <c r="PGO68" s="328"/>
      <c r="PGP68" s="328"/>
      <c r="PGQ68" s="328"/>
      <c r="PGR68" s="328"/>
      <c r="PGS68" s="328"/>
      <c r="PGT68" s="328"/>
      <c r="PGU68" s="328"/>
      <c r="PGV68" s="328"/>
      <c r="PGW68" s="328"/>
      <c r="PGX68" s="328"/>
      <c r="PGY68" s="328"/>
      <c r="PGZ68" s="328"/>
      <c r="PHA68" s="328"/>
      <c r="PHB68" s="328"/>
      <c r="PHC68" s="328"/>
      <c r="PHD68" s="328"/>
      <c r="PHE68" s="328"/>
      <c r="PHF68" s="328"/>
      <c r="PHG68" s="328"/>
      <c r="PHH68" s="328"/>
      <c r="PHI68" s="328"/>
      <c r="PHJ68" s="328"/>
      <c r="PHK68" s="328"/>
      <c r="PHL68" s="328"/>
      <c r="PHM68" s="328"/>
      <c r="PHN68" s="328"/>
      <c r="PHO68" s="328"/>
      <c r="PHP68" s="328"/>
      <c r="PHQ68" s="328"/>
      <c r="PHR68" s="328"/>
      <c r="PHS68" s="328"/>
      <c r="PHT68" s="328"/>
      <c r="PHU68" s="328"/>
      <c r="PHV68" s="328"/>
      <c r="PHW68" s="328"/>
      <c r="PHX68" s="328"/>
      <c r="PHY68" s="328"/>
      <c r="PHZ68" s="328"/>
      <c r="PIA68" s="328"/>
      <c r="PIB68" s="328"/>
      <c r="PIC68" s="328"/>
      <c r="PID68" s="328"/>
      <c r="PIE68" s="328"/>
      <c r="PIF68" s="328"/>
      <c r="PIG68" s="328"/>
      <c r="PIH68" s="328"/>
      <c r="PII68" s="328"/>
      <c r="PIJ68" s="328"/>
      <c r="PIK68" s="328"/>
      <c r="PIL68" s="328"/>
      <c r="PIM68" s="328"/>
      <c r="PIN68" s="328"/>
      <c r="PIO68" s="328"/>
      <c r="PIP68" s="328"/>
      <c r="PIQ68" s="328"/>
      <c r="PIR68" s="328"/>
      <c r="PIS68" s="328"/>
      <c r="PIT68" s="328"/>
      <c r="PIU68" s="328"/>
      <c r="PIV68" s="328"/>
      <c r="PIW68" s="328"/>
      <c r="PIX68" s="328"/>
      <c r="PIY68" s="328"/>
      <c r="PIZ68" s="328"/>
      <c r="PJA68" s="328"/>
      <c r="PJB68" s="328"/>
      <c r="PJC68" s="328"/>
      <c r="PJD68" s="328"/>
      <c r="PJE68" s="328"/>
      <c r="PJF68" s="328"/>
      <c r="PJG68" s="328"/>
      <c r="PJH68" s="328"/>
      <c r="PJI68" s="328"/>
      <c r="PJJ68" s="328"/>
      <c r="PJK68" s="328"/>
      <c r="PJL68" s="328"/>
      <c r="PJM68" s="328"/>
      <c r="PJN68" s="328"/>
      <c r="PJO68" s="328"/>
      <c r="PJP68" s="328"/>
      <c r="PJQ68" s="328"/>
      <c r="PJR68" s="328"/>
      <c r="PJS68" s="328"/>
      <c r="PJT68" s="328"/>
      <c r="PJU68" s="328"/>
      <c r="PJV68" s="328"/>
      <c r="PJW68" s="328"/>
      <c r="PJX68" s="328"/>
      <c r="PJY68" s="328"/>
      <c r="PJZ68" s="328"/>
      <c r="PKA68" s="328"/>
      <c r="PKB68" s="328"/>
      <c r="PKC68" s="328"/>
      <c r="PKD68" s="328"/>
      <c r="PKE68" s="328"/>
      <c r="PKF68" s="328"/>
      <c r="PKG68" s="328"/>
      <c r="PKH68" s="328"/>
      <c r="PKI68" s="328"/>
      <c r="PKJ68" s="328"/>
      <c r="PKK68" s="328"/>
      <c r="PKL68" s="328"/>
      <c r="PKM68" s="328"/>
      <c r="PKN68" s="328"/>
      <c r="PKO68" s="328"/>
      <c r="PKP68" s="328"/>
      <c r="PKQ68" s="328"/>
      <c r="PKR68" s="328"/>
      <c r="PKS68" s="328"/>
      <c r="PKT68" s="328"/>
      <c r="PKU68" s="328"/>
      <c r="PKV68" s="328"/>
      <c r="PKW68" s="328"/>
      <c r="PKX68" s="328"/>
      <c r="PKY68" s="328"/>
      <c r="PKZ68" s="328"/>
      <c r="PLA68" s="328"/>
      <c r="PLB68" s="328"/>
      <c r="PLC68" s="328"/>
      <c r="PLD68" s="328"/>
      <c r="PLE68" s="328"/>
      <c r="PLF68" s="328"/>
      <c r="PLG68" s="328"/>
      <c r="PLH68" s="328"/>
      <c r="PLI68" s="328"/>
      <c r="PLJ68" s="328"/>
      <c r="PLK68" s="328"/>
      <c r="PLL68" s="328"/>
      <c r="PLM68" s="328"/>
      <c r="PLN68" s="328"/>
      <c r="PLO68" s="328"/>
      <c r="PLP68" s="328"/>
      <c r="PLQ68" s="328"/>
      <c r="PLR68" s="328"/>
      <c r="PLS68" s="328"/>
      <c r="PLT68" s="328"/>
      <c r="PLU68" s="328"/>
      <c r="PLV68" s="328"/>
      <c r="PLW68" s="328"/>
      <c r="PLX68" s="328"/>
      <c r="PLY68" s="328"/>
      <c r="PLZ68" s="328"/>
      <c r="PMA68" s="328"/>
      <c r="PMB68" s="328"/>
      <c r="PMC68" s="328"/>
      <c r="PMD68" s="328"/>
      <c r="PME68" s="328"/>
      <c r="PMF68" s="328"/>
      <c r="PMG68" s="328"/>
      <c r="PMH68" s="328"/>
      <c r="PMI68" s="328"/>
      <c r="PMJ68" s="328"/>
      <c r="PMK68" s="328"/>
      <c r="PML68" s="328"/>
      <c r="PMM68" s="328"/>
      <c r="PMN68" s="328"/>
      <c r="PMO68" s="328"/>
      <c r="PMP68" s="328"/>
      <c r="PMQ68" s="328"/>
      <c r="PMR68" s="328"/>
      <c r="PMS68" s="328"/>
      <c r="PMT68" s="328"/>
      <c r="PMU68" s="328"/>
      <c r="PMV68" s="328"/>
      <c r="PMW68" s="328"/>
      <c r="PMX68" s="328"/>
      <c r="PMY68" s="328"/>
      <c r="PMZ68" s="328"/>
      <c r="PNA68" s="328"/>
      <c r="PNB68" s="328"/>
      <c r="PNC68" s="328"/>
      <c r="PND68" s="328"/>
      <c r="PNE68" s="328"/>
      <c r="PNF68" s="328"/>
      <c r="PNG68" s="328"/>
      <c r="PNH68" s="328"/>
      <c r="PNI68" s="328"/>
      <c r="PNJ68" s="328"/>
      <c r="PNK68" s="328"/>
      <c r="PNL68" s="328"/>
      <c r="PNM68" s="328"/>
      <c r="PNN68" s="328"/>
      <c r="PNO68" s="328"/>
      <c r="PNP68" s="328"/>
      <c r="PNQ68" s="328"/>
      <c r="PNR68" s="328"/>
      <c r="PNS68" s="328"/>
      <c r="PNT68" s="328"/>
      <c r="PNU68" s="328"/>
      <c r="PNV68" s="328"/>
      <c r="PNW68" s="328"/>
      <c r="PNX68" s="328"/>
      <c r="PNY68" s="328"/>
      <c r="PNZ68" s="328"/>
      <c r="POA68" s="328"/>
      <c r="POB68" s="328"/>
      <c r="POC68" s="328"/>
      <c r="POD68" s="328"/>
      <c r="POE68" s="328"/>
      <c r="POF68" s="328"/>
      <c r="POG68" s="328"/>
      <c r="POH68" s="328"/>
      <c r="POI68" s="328"/>
      <c r="POJ68" s="328"/>
      <c r="POK68" s="328"/>
      <c r="POL68" s="328"/>
      <c r="POM68" s="328"/>
      <c r="PON68" s="328"/>
      <c r="POO68" s="328"/>
      <c r="POP68" s="328"/>
      <c r="POQ68" s="328"/>
      <c r="POR68" s="328"/>
      <c r="POS68" s="328"/>
      <c r="POT68" s="328"/>
      <c r="POU68" s="328"/>
      <c r="POV68" s="328"/>
      <c r="POW68" s="328"/>
      <c r="POX68" s="328"/>
      <c r="POY68" s="328"/>
      <c r="POZ68" s="328"/>
      <c r="PPA68" s="328"/>
      <c r="PPB68" s="328"/>
      <c r="PPC68" s="328"/>
      <c r="PPD68" s="328"/>
      <c r="PPE68" s="328"/>
      <c r="PPF68" s="328"/>
      <c r="PPG68" s="328"/>
      <c r="PPH68" s="328"/>
      <c r="PPI68" s="328"/>
      <c r="PPJ68" s="328"/>
      <c r="PPK68" s="328"/>
      <c r="PPL68" s="328"/>
      <c r="PPM68" s="328"/>
      <c r="PPN68" s="328"/>
      <c r="PPO68" s="328"/>
      <c r="PPP68" s="328"/>
      <c r="PPQ68" s="328"/>
      <c r="PPR68" s="328"/>
      <c r="PPS68" s="328"/>
      <c r="PPT68" s="328"/>
      <c r="PPU68" s="328"/>
      <c r="PPV68" s="328"/>
      <c r="PPW68" s="328"/>
      <c r="PPX68" s="328"/>
      <c r="PPY68" s="328"/>
      <c r="PPZ68" s="328"/>
      <c r="PQA68" s="328"/>
      <c r="PQB68" s="328"/>
      <c r="PQC68" s="328"/>
      <c r="PQD68" s="328"/>
      <c r="PQE68" s="328"/>
      <c r="PQF68" s="328"/>
      <c r="PQG68" s="328"/>
      <c r="PQH68" s="328"/>
      <c r="PQI68" s="328"/>
      <c r="PQJ68" s="328"/>
      <c r="PQK68" s="328"/>
      <c r="PQL68" s="328"/>
      <c r="PQM68" s="328"/>
      <c r="PQN68" s="328"/>
      <c r="PQO68" s="328"/>
      <c r="PQP68" s="328"/>
      <c r="PQQ68" s="328"/>
      <c r="PQR68" s="328"/>
      <c r="PQS68" s="328"/>
      <c r="PQT68" s="328"/>
      <c r="PQU68" s="328"/>
      <c r="PQV68" s="328"/>
      <c r="PQW68" s="328"/>
      <c r="PQX68" s="328"/>
      <c r="PQY68" s="328"/>
      <c r="PQZ68" s="328"/>
      <c r="PRA68" s="328"/>
      <c r="PRB68" s="328"/>
      <c r="PRC68" s="328"/>
      <c r="PRD68" s="328"/>
      <c r="PRE68" s="328"/>
      <c r="PRF68" s="328"/>
      <c r="PRG68" s="328"/>
      <c r="PRH68" s="328"/>
      <c r="PRI68" s="328"/>
      <c r="PRJ68" s="328"/>
      <c r="PRK68" s="328"/>
      <c r="PRL68" s="328"/>
      <c r="PRM68" s="328"/>
      <c r="PRN68" s="328"/>
      <c r="PRO68" s="328"/>
      <c r="PRP68" s="328"/>
      <c r="PRQ68" s="328"/>
      <c r="PRR68" s="328"/>
      <c r="PRS68" s="328"/>
      <c r="PRT68" s="328"/>
      <c r="PRU68" s="328"/>
      <c r="PRV68" s="328"/>
      <c r="PRW68" s="328"/>
      <c r="PRX68" s="328"/>
      <c r="PRY68" s="328"/>
      <c r="PRZ68" s="328"/>
      <c r="PSA68" s="328"/>
      <c r="PSB68" s="328"/>
      <c r="PSC68" s="328"/>
      <c r="PSD68" s="328"/>
      <c r="PSE68" s="328"/>
      <c r="PSF68" s="328"/>
      <c r="PSG68" s="328"/>
      <c r="PSH68" s="328"/>
      <c r="PSI68" s="328"/>
      <c r="PSJ68" s="328"/>
      <c r="PSK68" s="328"/>
      <c r="PSL68" s="328"/>
      <c r="PSM68" s="328"/>
      <c r="PSN68" s="328"/>
      <c r="PSO68" s="328"/>
      <c r="PSP68" s="328"/>
      <c r="PSQ68" s="328"/>
      <c r="PSR68" s="328"/>
      <c r="PSS68" s="328"/>
      <c r="PST68" s="328"/>
      <c r="PSU68" s="328"/>
      <c r="PSV68" s="328"/>
      <c r="PSW68" s="328"/>
      <c r="PSX68" s="328"/>
      <c r="PSY68" s="328"/>
      <c r="PSZ68" s="328"/>
      <c r="PTA68" s="328"/>
      <c r="PTB68" s="328"/>
      <c r="PTC68" s="328"/>
      <c r="PTD68" s="328"/>
      <c r="PTE68" s="328"/>
      <c r="PTF68" s="328"/>
      <c r="PTG68" s="328"/>
      <c r="PTH68" s="328"/>
      <c r="PTI68" s="328"/>
      <c r="PTJ68" s="328"/>
      <c r="PTK68" s="328"/>
      <c r="PTL68" s="328"/>
      <c r="PTM68" s="328"/>
      <c r="PTN68" s="328"/>
      <c r="PTO68" s="328"/>
      <c r="PTP68" s="328"/>
      <c r="PTQ68" s="328"/>
      <c r="PTR68" s="328"/>
      <c r="PTS68" s="328"/>
      <c r="PTT68" s="328"/>
      <c r="PTU68" s="328"/>
      <c r="PTV68" s="328"/>
      <c r="PTW68" s="328"/>
      <c r="PTX68" s="328"/>
      <c r="PTY68" s="328"/>
      <c r="PTZ68" s="328"/>
      <c r="PUA68" s="328"/>
      <c r="PUB68" s="328"/>
      <c r="PUC68" s="328"/>
      <c r="PUD68" s="328"/>
      <c r="PUE68" s="328"/>
      <c r="PUF68" s="328"/>
      <c r="PUG68" s="328"/>
      <c r="PUH68" s="328"/>
      <c r="PUI68" s="328"/>
      <c r="PUJ68" s="328"/>
      <c r="PUK68" s="328"/>
      <c r="PUL68" s="328"/>
      <c r="PUM68" s="328"/>
      <c r="PUN68" s="328"/>
      <c r="PUO68" s="328"/>
      <c r="PUP68" s="328"/>
      <c r="PUQ68" s="328"/>
      <c r="PUR68" s="328"/>
      <c r="PUS68" s="328"/>
      <c r="PUT68" s="328"/>
      <c r="PUU68" s="328"/>
      <c r="PUV68" s="328"/>
      <c r="PUW68" s="328"/>
      <c r="PUX68" s="328"/>
      <c r="PUY68" s="328"/>
      <c r="PUZ68" s="328"/>
      <c r="PVA68" s="328"/>
      <c r="PVB68" s="328"/>
      <c r="PVC68" s="328"/>
      <c r="PVD68" s="328"/>
      <c r="PVE68" s="328"/>
      <c r="PVF68" s="328"/>
      <c r="PVG68" s="328"/>
      <c r="PVH68" s="328"/>
      <c r="PVI68" s="328"/>
      <c r="PVJ68" s="328"/>
      <c r="PVK68" s="328"/>
      <c r="PVL68" s="328"/>
      <c r="PVM68" s="328"/>
      <c r="PVN68" s="328"/>
      <c r="PVO68" s="328"/>
      <c r="PVP68" s="328"/>
      <c r="PVQ68" s="328"/>
      <c r="PVR68" s="328"/>
      <c r="PVS68" s="328"/>
      <c r="PVT68" s="328"/>
      <c r="PVU68" s="328"/>
      <c r="PVV68" s="328"/>
      <c r="PVW68" s="328"/>
      <c r="PVX68" s="328"/>
      <c r="PVY68" s="328"/>
      <c r="PVZ68" s="328"/>
      <c r="PWA68" s="328"/>
      <c r="PWB68" s="328"/>
      <c r="PWC68" s="328"/>
      <c r="PWD68" s="328"/>
      <c r="PWE68" s="328"/>
      <c r="PWF68" s="328"/>
      <c r="PWG68" s="328"/>
      <c r="PWH68" s="328"/>
      <c r="PWI68" s="328"/>
      <c r="PWJ68" s="328"/>
      <c r="PWK68" s="328"/>
      <c r="PWL68" s="328"/>
      <c r="PWM68" s="328"/>
      <c r="PWN68" s="328"/>
      <c r="PWO68" s="328"/>
      <c r="PWP68" s="328"/>
      <c r="PWQ68" s="328"/>
      <c r="PWR68" s="328"/>
      <c r="PWS68" s="328"/>
      <c r="PWT68" s="328"/>
      <c r="PWU68" s="328"/>
      <c r="PWV68" s="328"/>
      <c r="PWW68" s="328"/>
      <c r="PWX68" s="328"/>
      <c r="PWY68" s="328"/>
      <c r="PWZ68" s="328"/>
      <c r="PXA68" s="328"/>
      <c r="PXB68" s="328"/>
      <c r="PXC68" s="328"/>
      <c r="PXD68" s="328"/>
      <c r="PXE68" s="328"/>
      <c r="PXF68" s="328"/>
      <c r="PXG68" s="328"/>
      <c r="PXH68" s="328"/>
      <c r="PXI68" s="328"/>
      <c r="PXJ68" s="328"/>
      <c r="PXK68" s="328"/>
      <c r="PXL68" s="328"/>
      <c r="PXM68" s="328"/>
      <c r="PXN68" s="328"/>
      <c r="PXO68" s="328"/>
      <c r="PXP68" s="328"/>
      <c r="PXQ68" s="328"/>
      <c r="PXR68" s="328"/>
      <c r="PXS68" s="328"/>
      <c r="PXT68" s="328"/>
      <c r="PXU68" s="328"/>
      <c r="PXV68" s="328"/>
      <c r="PXW68" s="328"/>
      <c r="PXX68" s="328"/>
      <c r="PXY68" s="328"/>
      <c r="PXZ68" s="328"/>
      <c r="PYA68" s="328"/>
      <c r="PYB68" s="328"/>
      <c r="PYC68" s="328"/>
      <c r="PYD68" s="328"/>
      <c r="PYE68" s="328"/>
      <c r="PYF68" s="328"/>
      <c r="PYG68" s="328"/>
      <c r="PYH68" s="328"/>
      <c r="PYI68" s="328"/>
      <c r="PYJ68" s="328"/>
      <c r="PYK68" s="328"/>
      <c r="PYL68" s="328"/>
      <c r="PYM68" s="328"/>
      <c r="PYN68" s="328"/>
      <c r="PYO68" s="328"/>
      <c r="PYP68" s="328"/>
      <c r="PYQ68" s="328"/>
      <c r="PYR68" s="328"/>
      <c r="PYS68" s="328"/>
      <c r="PYT68" s="328"/>
      <c r="PYU68" s="328"/>
      <c r="PYV68" s="328"/>
      <c r="PYW68" s="328"/>
      <c r="PYX68" s="328"/>
      <c r="PYY68" s="328"/>
      <c r="PYZ68" s="328"/>
      <c r="PZA68" s="328"/>
      <c r="PZB68" s="328"/>
      <c r="PZC68" s="328"/>
      <c r="PZD68" s="328"/>
      <c r="PZE68" s="328"/>
      <c r="PZF68" s="328"/>
      <c r="PZG68" s="328"/>
      <c r="PZH68" s="328"/>
      <c r="PZI68" s="328"/>
      <c r="PZJ68" s="328"/>
      <c r="PZK68" s="328"/>
      <c r="PZL68" s="328"/>
      <c r="PZM68" s="328"/>
      <c r="PZN68" s="328"/>
      <c r="PZO68" s="328"/>
      <c r="PZP68" s="328"/>
      <c r="PZQ68" s="328"/>
      <c r="PZR68" s="328"/>
      <c r="PZS68" s="328"/>
      <c r="PZT68" s="328"/>
      <c r="PZU68" s="328"/>
      <c r="PZV68" s="328"/>
      <c r="PZW68" s="328"/>
      <c r="PZX68" s="328"/>
      <c r="PZY68" s="328"/>
      <c r="PZZ68" s="328"/>
      <c r="QAA68" s="328"/>
      <c r="QAB68" s="328"/>
      <c r="QAC68" s="328"/>
      <c r="QAD68" s="328"/>
      <c r="QAE68" s="328"/>
      <c r="QAF68" s="328"/>
      <c r="QAG68" s="328"/>
      <c r="QAH68" s="328"/>
      <c r="QAI68" s="328"/>
      <c r="QAJ68" s="328"/>
      <c r="QAK68" s="328"/>
      <c r="QAL68" s="328"/>
      <c r="QAM68" s="328"/>
      <c r="QAN68" s="328"/>
      <c r="QAO68" s="328"/>
      <c r="QAP68" s="328"/>
      <c r="QAQ68" s="328"/>
      <c r="QAR68" s="328"/>
      <c r="QAS68" s="328"/>
      <c r="QAT68" s="328"/>
      <c r="QAU68" s="328"/>
      <c r="QAV68" s="328"/>
      <c r="QAW68" s="328"/>
      <c r="QAX68" s="328"/>
      <c r="QAY68" s="328"/>
      <c r="QAZ68" s="328"/>
      <c r="QBA68" s="328"/>
      <c r="QBB68" s="328"/>
      <c r="QBC68" s="328"/>
      <c r="QBD68" s="328"/>
      <c r="QBE68" s="328"/>
      <c r="QBF68" s="328"/>
      <c r="QBG68" s="328"/>
      <c r="QBH68" s="328"/>
      <c r="QBI68" s="328"/>
      <c r="QBJ68" s="328"/>
      <c r="QBK68" s="328"/>
      <c r="QBL68" s="328"/>
      <c r="QBM68" s="328"/>
      <c r="QBN68" s="328"/>
      <c r="QBO68" s="328"/>
      <c r="QBP68" s="328"/>
      <c r="QBQ68" s="328"/>
      <c r="QBR68" s="328"/>
      <c r="QBS68" s="328"/>
      <c r="QBT68" s="328"/>
      <c r="QBU68" s="328"/>
      <c r="QBV68" s="328"/>
      <c r="QBW68" s="328"/>
      <c r="QBX68" s="328"/>
      <c r="QBY68" s="328"/>
      <c r="QBZ68" s="328"/>
      <c r="QCA68" s="328"/>
      <c r="QCB68" s="328"/>
      <c r="QCC68" s="328"/>
      <c r="QCD68" s="328"/>
      <c r="QCE68" s="328"/>
      <c r="QCF68" s="328"/>
      <c r="QCG68" s="328"/>
      <c r="QCH68" s="328"/>
      <c r="QCI68" s="328"/>
      <c r="QCJ68" s="328"/>
      <c r="QCK68" s="328"/>
      <c r="QCL68" s="328"/>
      <c r="QCM68" s="328"/>
      <c r="QCN68" s="328"/>
      <c r="QCO68" s="328"/>
      <c r="QCP68" s="328"/>
      <c r="QCQ68" s="328"/>
      <c r="QCR68" s="328"/>
      <c r="QCS68" s="328"/>
      <c r="QCT68" s="328"/>
      <c r="QCU68" s="328"/>
      <c r="QCV68" s="328"/>
      <c r="QCW68" s="328"/>
      <c r="QCX68" s="328"/>
      <c r="QCY68" s="328"/>
      <c r="QCZ68" s="328"/>
      <c r="QDA68" s="328"/>
      <c r="QDB68" s="328"/>
      <c r="QDC68" s="328"/>
      <c r="QDD68" s="328"/>
      <c r="QDE68" s="328"/>
      <c r="QDF68" s="328"/>
      <c r="QDG68" s="328"/>
      <c r="QDH68" s="328"/>
      <c r="QDI68" s="328"/>
      <c r="QDJ68" s="328"/>
      <c r="QDK68" s="328"/>
      <c r="QDL68" s="328"/>
      <c r="QDM68" s="328"/>
      <c r="QDN68" s="328"/>
      <c r="QDO68" s="328"/>
      <c r="QDP68" s="328"/>
      <c r="QDQ68" s="328"/>
      <c r="QDR68" s="328"/>
      <c r="QDS68" s="328"/>
      <c r="QDT68" s="328"/>
      <c r="QDU68" s="328"/>
      <c r="QDV68" s="328"/>
      <c r="QDW68" s="328"/>
      <c r="QDX68" s="328"/>
      <c r="QDY68" s="328"/>
      <c r="QDZ68" s="328"/>
      <c r="QEA68" s="328"/>
      <c r="QEB68" s="328"/>
      <c r="QEC68" s="328"/>
      <c r="QED68" s="328"/>
      <c r="QEE68" s="328"/>
      <c r="QEF68" s="328"/>
      <c r="QEG68" s="328"/>
      <c r="QEH68" s="328"/>
      <c r="QEI68" s="328"/>
      <c r="QEJ68" s="328"/>
      <c r="QEK68" s="328"/>
      <c r="QEL68" s="328"/>
      <c r="QEM68" s="328"/>
      <c r="QEN68" s="328"/>
      <c r="QEO68" s="328"/>
      <c r="QEP68" s="328"/>
      <c r="QEQ68" s="328"/>
      <c r="QER68" s="328"/>
      <c r="QES68" s="328"/>
      <c r="QET68" s="328"/>
      <c r="QEU68" s="328"/>
      <c r="QEV68" s="328"/>
      <c r="QEW68" s="328"/>
      <c r="QEX68" s="328"/>
      <c r="QEY68" s="328"/>
      <c r="QEZ68" s="328"/>
      <c r="QFA68" s="328"/>
      <c r="QFB68" s="328"/>
      <c r="QFC68" s="328"/>
      <c r="QFD68" s="328"/>
      <c r="QFE68" s="328"/>
      <c r="QFF68" s="328"/>
      <c r="QFG68" s="328"/>
      <c r="QFH68" s="328"/>
      <c r="QFI68" s="328"/>
      <c r="QFJ68" s="328"/>
      <c r="QFK68" s="328"/>
      <c r="QFL68" s="328"/>
      <c r="QFM68" s="328"/>
      <c r="QFN68" s="328"/>
      <c r="QFO68" s="328"/>
      <c r="QFP68" s="328"/>
      <c r="QFQ68" s="328"/>
      <c r="QFR68" s="328"/>
      <c r="QFS68" s="328"/>
      <c r="QFT68" s="328"/>
      <c r="QFU68" s="328"/>
      <c r="QFV68" s="328"/>
      <c r="QFW68" s="328"/>
      <c r="QFX68" s="328"/>
      <c r="QFY68" s="328"/>
      <c r="QFZ68" s="328"/>
      <c r="QGA68" s="328"/>
      <c r="QGB68" s="328"/>
      <c r="QGC68" s="328"/>
      <c r="QGD68" s="328"/>
      <c r="QGE68" s="328"/>
      <c r="QGF68" s="328"/>
      <c r="QGG68" s="328"/>
      <c r="QGH68" s="328"/>
      <c r="QGI68" s="328"/>
      <c r="QGJ68" s="328"/>
      <c r="QGK68" s="328"/>
      <c r="QGL68" s="328"/>
      <c r="QGM68" s="328"/>
      <c r="QGN68" s="328"/>
      <c r="QGO68" s="328"/>
      <c r="QGP68" s="328"/>
      <c r="QGQ68" s="328"/>
      <c r="QGR68" s="328"/>
      <c r="QGS68" s="328"/>
      <c r="QGT68" s="328"/>
      <c r="QGU68" s="328"/>
      <c r="QGV68" s="328"/>
      <c r="QGW68" s="328"/>
      <c r="QGX68" s="328"/>
      <c r="QGY68" s="328"/>
      <c r="QGZ68" s="328"/>
      <c r="QHA68" s="328"/>
      <c r="QHB68" s="328"/>
      <c r="QHC68" s="328"/>
      <c r="QHD68" s="328"/>
      <c r="QHE68" s="328"/>
      <c r="QHF68" s="328"/>
      <c r="QHG68" s="328"/>
      <c r="QHH68" s="328"/>
      <c r="QHI68" s="328"/>
      <c r="QHJ68" s="328"/>
      <c r="QHK68" s="328"/>
      <c r="QHL68" s="328"/>
      <c r="QHM68" s="328"/>
      <c r="QHN68" s="328"/>
      <c r="QHO68" s="328"/>
      <c r="QHP68" s="328"/>
      <c r="QHQ68" s="328"/>
      <c r="QHR68" s="328"/>
      <c r="QHS68" s="328"/>
      <c r="QHT68" s="328"/>
      <c r="QHU68" s="328"/>
      <c r="QHV68" s="328"/>
      <c r="QHW68" s="328"/>
      <c r="QHX68" s="328"/>
      <c r="QHY68" s="328"/>
      <c r="QHZ68" s="328"/>
      <c r="QIA68" s="328"/>
      <c r="QIB68" s="328"/>
      <c r="QIC68" s="328"/>
      <c r="QID68" s="328"/>
      <c r="QIE68" s="328"/>
      <c r="QIF68" s="328"/>
      <c r="QIG68" s="328"/>
      <c r="QIH68" s="328"/>
      <c r="QII68" s="328"/>
      <c r="QIJ68" s="328"/>
      <c r="QIK68" s="328"/>
      <c r="QIL68" s="328"/>
      <c r="QIM68" s="328"/>
      <c r="QIN68" s="328"/>
      <c r="QIO68" s="328"/>
      <c r="QIP68" s="328"/>
      <c r="QIQ68" s="328"/>
      <c r="QIR68" s="328"/>
      <c r="QIS68" s="328"/>
      <c r="QIT68" s="328"/>
      <c r="QIU68" s="328"/>
      <c r="QIV68" s="328"/>
      <c r="QIW68" s="328"/>
      <c r="QIX68" s="328"/>
      <c r="QIY68" s="328"/>
      <c r="QIZ68" s="328"/>
      <c r="QJA68" s="328"/>
      <c r="QJB68" s="328"/>
      <c r="QJC68" s="328"/>
      <c r="QJD68" s="328"/>
      <c r="QJE68" s="328"/>
      <c r="QJF68" s="328"/>
      <c r="QJG68" s="328"/>
      <c r="QJH68" s="328"/>
      <c r="QJI68" s="328"/>
      <c r="QJJ68" s="328"/>
      <c r="QJK68" s="328"/>
      <c r="QJL68" s="328"/>
      <c r="QJM68" s="328"/>
      <c r="QJN68" s="328"/>
      <c r="QJO68" s="328"/>
      <c r="QJP68" s="328"/>
      <c r="QJQ68" s="328"/>
      <c r="QJR68" s="328"/>
      <c r="QJS68" s="328"/>
      <c r="QJT68" s="328"/>
      <c r="QJU68" s="328"/>
      <c r="QJV68" s="328"/>
      <c r="QJW68" s="328"/>
      <c r="QJX68" s="328"/>
      <c r="QJY68" s="328"/>
      <c r="QJZ68" s="328"/>
      <c r="QKA68" s="328"/>
      <c r="QKB68" s="328"/>
      <c r="QKC68" s="328"/>
      <c r="QKD68" s="328"/>
      <c r="QKE68" s="328"/>
      <c r="QKF68" s="328"/>
      <c r="QKG68" s="328"/>
      <c r="QKH68" s="328"/>
      <c r="QKI68" s="328"/>
      <c r="QKJ68" s="328"/>
      <c r="QKK68" s="328"/>
      <c r="QKL68" s="328"/>
      <c r="QKM68" s="328"/>
      <c r="QKN68" s="328"/>
      <c r="QKO68" s="328"/>
      <c r="QKP68" s="328"/>
      <c r="QKQ68" s="328"/>
      <c r="QKR68" s="328"/>
      <c r="QKS68" s="328"/>
      <c r="QKT68" s="328"/>
      <c r="QKU68" s="328"/>
      <c r="QKV68" s="328"/>
      <c r="QKW68" s="328"/>
      <c r="QKX68" s="328"/>
      <c r="QKY68" s="328"/>
      <c r="QKZ68" s="328"/>
      <c r="QLA68" s="328"/>
      <c r="QLB68" s="328"/>
      <c r="QLC68" s="328"/>
      <c r="QLD68" s="328"/>
      <c r="QLE68" s="328"/>
      <c r="QLF68" s="328"/>
      <c r="QLG68" s="328"/>
      <c r="QLH68" s="328"/>
      <c r="QLI68" s="328"/>
      <c r="QLJ68" s="328"/>
      <c r="QLK68" s="328"/>
      <c r="QLL68" s="328"/>
      <c r="QLM68" s="328"/>
      <c r="QLN68" s="328"/>
      <c r="QLO68" s="328"/>
      <c r="QLP68" s="328"/>
      <c r="QLQ68" s="328"/>
      <c r="QLR68" s="328"/>
      <c r="QLS68" s="328"/>
      <c r="QLT68" s="328"/>
      <c r="QLU68" s="328"/>
      <c r="QLV68" s="328"/>
      <c r="QLW68" s="328"/>
      <c r="QLX68" s="328"/>
      <c r="QLY68" s="328"/>
      <c r="QLZ68" s="328"/>
      <c r="QMA68" s="328"/>
      <c r="QMB68" s="328"/>
      <c r="QMC68" s="328"/>
      <c r="QMD68" s="328"/>
      <c r="QME68" s="328"/>
      <c r="QMF68" s="328"/>
      <c r="QMG68" s="328"/>
      <c r="QMH68" s="328"/>
      <c r="QMI68" s="328"/>
      <c r="QMJ68" s="328"/>
      <c r="QMK68" s="328"/>
      <c r="QML68" s="328"/>
      <c r="QMM68" s="328"/>
      <c r="QMN68" s="328"/>
      <c r="QMO68" s="328"/>
      <c r="QMP68" s="328"/>
      <c r="QMQ68" s="328"/>
      <c r="QMR68" s="328"/>
      <c r="QMS68" s="328"/>
      <c r="QMT68" s="328"/>
      <c r="QMU68" s="328"/>
      <c r="QMV68" s="328"/>
      <c r="QMW68" s="328"/>
      <c r="QMX68" s="328"/>
      <c r="QMY68" s="328"/>
      <c r="QMZ68" s="328"/>
      <c r="QNA68" s="328"/>
      <c r="QNB68" s="328"/>
      <c r="QNC68" s="328"/>
      <c r="QND68" s="328"/>
      <c r="QNE68" s="328"/>
      <c r="QNF68" s="328"/>
      <c r="QNG68" s="328"/>
      <c r="QNH68" s="328"/>
      <c r="QNI68" s="328"/>
      <c r="QNJ68" s="328"/>
      <c r="QNK68" s="328"/>
      <c r="QNL68" s="328"/>
      <c r="QNM68" s="328"/>
      <c r="QNN68" s="328"/>
      <c r="QNO68" s="328"/>
      <c r="QNP68" s="328"/>
      <c r="QNQ68" s="328"/>
      <c r="QNR68" s="328"/>
      <c r="QNS68" s="328"/>
      <c r="QNT68" s="328"/>
      <c r="QNU68" s="328"/>
      <c r="QNV68" s="328"/>
      <c r="QNW68" s="328"/>
      <c r="QNX68" s="328"/>
      <c r="QNY68" s="328"/>
      <c r="QNZ68" s="328"/>
      <c r="QOA68" s="328"/>
      <c r="QOB68" s="328"/>
      <c r="QOC68" s="328"/>
      <c r="QOD68" s="328"/>
      <c r="QOE68" s="328"/>
      <c r="QOF68" s="328"/>
      <c r="QOG68" s="328"/>
      <c r="QOH68" s="328"/>
      <c r="QOI68" s="328"/>
      <c r="QOJ68" s="328"/>
      <c r="QOK68" s="328"/>
      <c r="QOL68" s="328"/>
      <c r="QOM68" s="328"/>
      <c r="QON68" s="328"/>
      <c r="QOO68" s="328"/>
      <c r="QOP68" s="328"/>
      <c r="QOQ68" s="328"/>
      <c r="QOR68" s="328"/>
      <c r="QOS68" s="328"/>
      <c r="QOT68" s="328"/>
      <c r="QOU68" s="328"/>
      <c r="QOV68" s="328"/>
      <c r="QOW68" s="328"/>
      <c r="QOX68" s="328"/>
      <c r="QOY68" s="328"/>
      <c r="QOZ68" s="328"/>
      <c r="QPA68" s="328"/>
      <c r="QPB68" s="328"/>
      <c r="QPC68" s="328"/>
      <c r="QPD68" s="328"/>
      <c r="QPE68" s="328"/>
      <c r="QPF68" s="328"/>
      <c r="QPG68" s="328"/>
      <c r="QPH68" s="328"/>
      <c r="QPI68" s="328"/>
      <c r="QPJ68" s="328"/>
      <c r="QPK68" s="328"/>
      <c r="QPL68" s="328"/>
      <c r="QPM68" s="328"/>
      <c r="QPN68" s="328"/>
      <c r="QPO68" s="328"/>
      <c r="QPP68" s="328"/>
      <c r="QPQ68" s="328"/>
      <c r="QPR68" s="328"/>
      <c r="QPS68" s="328"/>
      <c r="QPT68" s="328"/>
      <c r="QPU68" s="328"/>
      <c r="QPV68" s="328"/>
      <c r="QPW68" s="328"/>
      <c r="QPX68" s="328"/>
      <c r="QPY68" s="328"/>
      <c r="QPZ68" s="328"/>
      <c r="QQA68" s="328"/>
      <c r="QQB68" s="328"/>
      <c r="QQC68" s="328"/>
      <c r="QQD68" s="328"/>
      <c r="QQE68" s="328"/>
      <c r="QQF68" s="328"/>
      <c r="QQG68" s="328"/>
      <c r="QQH68" s="328"/>
      <c r="QQI68" s="328"/>
      <c r="QQJ68" s="328"/>
      <c r="QQK68" s="328"/>
      <c r="QQL68" s="328"/>
      <c r="QQM68" s="328"/>
      <c r="QQN68" s="328"/>
      <c r="QQO68" s="328"/>
      <c r="QQP68" s="328"/>
      <c r="QQQ68" s="328"/>
      <c r="QQR68" s="328"/>
      <c r="QQS68" s="328"/>
      <c r="QQT68" s="328"/>
      <c r="QQU68" s="328"/>
      <c r="QQV68" s="328"/>
      <c r="QQW68" s="328"/>
      <c r="QQX68" s="328"/>
      <c r="QQY68" s="328"/>
      <c r="QQZ68" s="328"/>
      <c r="QRA68" s="328"/>
      <c r="QRB68" s="328"/>
      <c r="QRC68" s="328"/>
      <c r="QRD68" s="328"/>
      <c r="QRE68" s="328"/>
      <c r="QRF68" s="328"/>
      <c r="QRG68" s="328"/>
      <c r="QRH68" s="328"/>
      <c r="QRI68" s="328"/>
      <c r="QRJ68" s="328"/>
      <c r="QRK68" s="328"/>
      <c r="QRL68" s="328"/>
      <c r="QRM68" s="328"/>
      <c r="QRN68" s="328"/>
      <c r="QRO68" s="328"/>
      <c r="QRP68" s="328"/>
      <c r="QRQ68" s="328"/>
      <c r="QRR68" s="328"/>
      <c r="QRS68" s="328"/>
      <c r="QRT68" s="328"/>
      <c r="QRU68" s="328"/>
      <c r="QRV68" s="328"/>
      <c r="QRW68" s="328"/>
      <c r="QRX68" s="328"/>
      <c r="QRY68" s="328"/>
      <c r="QRZ68" s="328"/>
      <c r="QSA68" s="328"/>
      <c r="QSB68" s="328"/>
      <c r="QSC68" s="328"/>
      <c r="QSD68" s="328"/>
      <c r="QSE68" s="328"/>
      <c r="QSF68" s="328"/>
      <c r="QSG68" s="328"/>
      <c r="QSH68" s="328"/>
      <c r="QSI68" s="328"/>
      <c r="QSJ68" s="328"/>
      <c r="QSK68" s="328"/>
      <c r="QSL68" s="328"/>
      <c r="QSM68" s="328"/>
      <c r="QSN68" s="328"/>
      <c r="QSO68" s="328"/>
      <c r="QSP68" s="328"/>
      <c r="QSQ68" s="328"/>
      <c r="QSR68" s="328"/>
      <c r="QSS68" s="328"/>
      <c r="QST68" s="328"/>
      <c r="QSU68" s="328"/>
      <c r="QSV68" s="328"/>
      <c r="QSW68" s="328"/>
      <c r="QSX68" s="328"/>
      <c r="QSY68" s="328"/>
      <c r="QSZ68" s="328"/>
      <c r="QTA68" s="328"/>
      <c r="QTB68" s="328"/>
      <c r="QTC68" s="328"/>
      <c r="QTD68" s="328"/>
      <c r="QTE68" s="328"/>
      <c r="QTF68" s="328"/>
      <c r="QTG68" s="328"/>
      <c r="QTH68" s="328"/>
      <c r="QTI68" s="328"/>
      <c r="QTJ68" s="328"/>
      <c r="QTK68" s="328"/>
      <c r="QTL68" s="328"/>
      <c r="QTM68" s="328"/>
      <c r="QTN68" s="328"/>
      <c r="QTO68" s="328"/>
      <c r="QTP68" s="328"/>
      <c r="QTQ68" s="328"/>
      <c r="QTR68" s="328"/>
      <c r="QTS68" s="328"/>
      <c r="QTT68" s="328"/>
      <c r="QTU68" s="328"/>
      <c r="QTV68" s="328"/>
      <c r="QTW68" s="328"/>
      <c r="QTX68" s="328"/>
      <c r="QTY68" s="328"/>
      <c r="QTZ68" s="328"/>
      <c r="QUA68" s="328"/>
      <c r="QUB68" s="328"/>
      <c r="QUC68" s="328"/>
      <c r="QUD68" s="328"/>
      <c r="QUE68" s="328"/>
      <c r="QUF68" s="328"/>
      <c r="QUG68" s="328"/>
      <c r="QUH68" s="328"/>
      <c r="QUI68" s="328"/>
      <c r="QUJ68" s="328"/>
      <c r="QUK68" s="328"/>
      <c r="QUL68" s="328"/>
      <c r="QUM68" s="328"/>
      <c r="QUN68" s="328"/>
      <c r="QUO68" s="328"/>
      <c r="QUP68" s="328"/>
      <c r="QUQ68" s="328"/>
      <c r="QUR68" s="328"/>
      <c r="QUS68" s="328"/>
      <c r="QUT68" s="328"/>
      <c r="QUU68" s="328"/>
      <c r="QUV68" s="328"/>
      <c r="QUW68" s="328"/>
      <c r="QUX68" s="328"/>
      <c r="QUY68" s="328"/>
      <c r="QUZ68" s="328"/>
      <c r="QVA68" s="328"/>
      <c r="QVB68" s="328"/>
      <c r="QVC68" s="328"/>
      <c r="QVD68" s="328"/>
      <c r="QVE68" s="328"/>
      <c r="QVF68" s="328"/>
      <c r="QVG68" s="328"/>
      <c r="QVH68" s="328"/>
      <c r="QVI68" s="328"/>
      <c r="QVJ68" s="328"/>
      <c r="QVK68" s="328"/>
      <c r="QVL68" s="328"/>
      <c r="QVM68" s="328"/>
      <c r="QVN68" s="328"/>
      <c r="QVO68" s="328"/>
      <c r="QVP68" s="328"/>
      <c r="QVQ68" s="328"/>
      <c r="QVR68" s="328"/>
      <c r="QVS68" s="328"/>
      <c r="QVT68" s="328"/>
      <c r="QVU68" s="328"/>
      <c r="QVV68" s="328"/>
      <c r="QVW68" s="328"/>
      <c r="QVX68" s="328"/>
      <c r="QVY68" s="328"/>
      <c r="QVZ68" s="328"/>
      <c r="QWA68" s="328"/>
      <c r="QWB68" s="328"/>
      <c r="QWC68" s="328"/>
      <c r="QWD68" s="328"/>
      <c r="QWE68" s="328"/>
      <c r="QWF68" s="328"/>
      <c r="QWG68" s="328"/>
      <c r="QWH68" s="328"/>
      <c r="QWI68" s="328"/>
      <c r="QWJ68" s="328"/>
      <c r="QWK68" s="328"/>
      <c r="QWL68" s="328"/>
      <c r="QWM68" s="328"/>
      <c r="QWN68" s="328"/>
      <c r="QWO68" s="328"/>
      <c r="QWP68" s="328"/>
      <c r="QWQ68" s="328"/>
      <c r="QWR68" s="328"/>
      <c r="QWS68" s="328"/>
      <c r="QWT68" s="328"/>
      <c r="QWU68" s="328"/>
      <c r="QWV68" s="328"/>
      <c r="QWW68" s="328"/>
      <c r="QWX68" s="328"/>
      <c r="QWY68" s="328"/>
      <c r="QWZ68" s="328"/>
      <c r="QXA68" s="328"/>
      <c r="QXB68" s="328"/>
      <c r="QXC68" s="328"/>
      <c r="QXD68" s="328"/>
      <c r="QXE68" s="328"/>
      <c r="QXF68" s="328"/>
      <c r="QXG68" s="328"/>
      <c r="QXH68" s="328"/>
      <c r="QXI68" s="328"/>
      <c r="QXJ68" s="328"/>
      <c r="QXK68" s="328"/>
      <c r="QXL68" s="328"/>
      <c r="QXM68" s="328"/>
      <c r="QXN68" s="328"/>
      <c r="QXO68" s="328"/>
      <c r="QXP68" s="328"/>
      <c r="QXQ68" s="328"/>
      <c r="QXR68" s="328"/>
      <c r="QXS68" s="328"/>
      <c r="QXT68" s="328"/>
      <c r="QXU68" s="328"/>
      <c r="QXV68" s="328"/>
      <c r="QXW68" s="328"/>
      <c r="QXX68" s="328"/>
      <c r="QXY68" s="328"/>
      <c r="QXZ68" s="328"/>
      <c r="QYA68" s="328"/>
      <c r="QYB68" s="328"/>
      <c r="QYC68" s="328"/>
      <c r="QYD68" s="328"/>
      <c r="QYE68" s="328"/>
      <c r="QYF68" s="328"/>
      <c r="QYG68" s="328"/>
      <c r="QYH68" s="328"/>
      <c r="QYI68" s="328"/>
      <c r="QYJ68" s="328"/>
      <c r="QYK68" s="328"/>
      <c r="QYL68" s="328"/>
      <c r="QYM68" s="328"/>
      <c r="QYN68" s="328"/>
      <c r="QYO68" s="328"/>
      <c r="QYP68" s="328"/>
      <c r="QYQ68" s="328"/>
      <c r="QYR68" s="328"/>
      <c r="QYS68" s="328"/>
      <c r="QYT68" s="328"/>
      <c r="QYU68" s="328"/>
      <c r="QYV68" s="328"/>
      <c r="QYW68" s="328"/>
      <c r="QYX68" s="328"/>
      <c r="QYY68" s="328"/>
      <c r="QYZ68" s="328"/>
      <c r="QZA68" s="328"/>
      <c r="QZB68" s="328"/>
      <c r="QZC68" s="328"/>
      <c r="QZD68" s="328"/>
      <c r="QZE68" s="328"/>
      <c r="QZF68" s="328"/>
      <c r="QZG68" s="328"/>
      <c r="QZH68" s="328"/>
      <c r="QZI68" s="328"/>
      <c r="QZJ68" s="328"/>
      <c r="QZK68" s="328"/>
      <c r="QZL68" s="328"/>
      <c r="QZM68" s="328"/>
      <c r="QZN68" s="328"/>
      <c r="QZO68" s="328"/>
      <c r="QZP68" s="328"/>
      <c r="QZQ68" s="328"/>
      <c r="QZR68" s="328"/>
      <c r="QZS68" s="328"/>
      <c r="QZT68" s="328"/>
      <c r="QZU68" s="328"/>
      <c r="QZV68" s="328"/>
      <c r="QZW68" s="328"/>
      <c r="QZX68" s="328"/>
      <c r="QZY68" s="328"/>
      <c r="QZZ68" s="328"/>
      <c r="RAA68" s="328"/>
      <c r="RAB68" s="328"/>
      <c r="RAC68" s="328"/>
      <c r="RAD68" s="328"/>
      <c r="RAE68" s="328"/>
      <c r="RAF68" s="328"/>
      <c r="RAG68" s="328"/>
      <c r="RAH68" s="328"/>
      <c r="RAI68" s="328"/>
      <c r="RAJ68" s="328"/>
      <c r="RAK68" s="328"/>
      <c r="RAL68" s="328"/>
      <c r="RAM68" s="328"/>
      <c r="RAN68" s="328"/>
      <c r="RAO68" s="328"/>
      <c r="RAP68" s="328"/>
      <c r="RAQ68" s="328"/>
      <c r="RAR68" s="328"/>
      <c r="RAS68" s="328"/>
      <c r="RAT68" s="328"/>
      <c r="RAU68" s="328"/>
      <c r="RAV68" s="328"/>
      <c r="RAW68" s="328"/>
      <c r="RAX68" s="328"/>
      <c r="RAY68" s="328"/>
      <c r="RAZ68" s="328"/>
      <c r="RBA68" s="328"/>
      <c r="RBB68" s="328"/>
      <c r="RBC68" s="328"/>
      <c r="RBD68" s="328"/>
      <c r="RBE68" s="328"/>
      <c r="RBF68" s="328"/>
      <c r="RBG68" s="328"/>
      <c r="RBH68" s="328"/>
      <c r="RBI68" s="328"/>
      <c r="RBJ68" s="328"/>
      <c r="RBK68" s="328"/>
      <c r="RBL68" s="328"/>
      <c r="RBM68" s="328"/>
      <c r="RBN68" s="328"/>
      <c r="RBO68" s="328"/>
      <c r="RBP68" s="328"/>
      <c r="RBQ68" s="328"/>
      <c r="RBR68" s="328"/>
      <c r="RBS68" s="328"/>
      <c r="RBT68" s="328"/>
      <c r="RBU68" s="328"/>
      <c r="RBV68" s="328"/>
      <c r="RBW68" s="328"/>
      <c r="RBX68" s="328"/>
      <c r="RBY68" s="328"/>
      <c r="RBZ68" s="328"/>
      <c r="RCA68" s="328"/>
      <c r="RCB68" s="328"/>
      <c r="RCC68" s="328"/>
      <c r="RCD68" s="328"/>
      <c r="RCE68" s="328"/>
      <c r="RCF68" s="328"/>
      <c r="RCG68" s="328"/>
      <c r="RCH68" s="328"/>
      <c r="RCI68" s="328"/>
      <c r="RCJ68" s="328"/>
      <c r="RCK68" s="328"/>
      <c r="RCL68" s="328"/>
      <c r="RCM68" s="328"/>
      <c r="RCN68" s="328"/>
      <c r="RCO68" s="328"/>
      <c r="RCP68" s="328"/>
      <c r="RCQ68" s="328"/>
      <c r="RCR68" s="328"/>
      <c r="RCS68" s="328"/>
      <c r="RCT68" s="328"/>
      <c r="RCU68" s="328"/>
      <c r="RCV68" s="328"/>
      <c r="RCW68" s="328"/>
      <c r="RCX68" s="328"/>
      <c r="RCY68" s="328"/>
      <c r="RCZ68" s="328"/>
      <c r="RDA68" s="328"/>
      <c r="RDB68" s="328"/>
      <c r="RDC68" s="328"/>
      <c r="RDD68" s="328"/>
      <c r="RDE68" s="328"/>
      <c r="RDF68" s="328"/>
      <c r="RDG68" s="328"/>
      <c r="RDH68" s="328"/>
      <c r="RDI68" s="328"/>
      <c r="RDJ68" s="328"/>
      <c r="RDK68" s="328"/>
      <c r="RDL68" s="328"/>
      <c r="RDM68" s="328"/>
      <c r="RDN68" s="328"/>
      <c r="RDO68" s="328"/>
      <c r="RDP68" s="328"/>
      <c r="RDQ68" s="328"/>
      <c r="RDR68" s="328"/>
      <c r="RDS68" s="328"/>
      <c r="RDT68" s="328"/>
      <c r="RDU68" s="328"/>
      <c r="RDV68" s="328"/>
      <c r="RDW68" s="328"/>
      <c r="RDX68" s="328"/>
      <c r="RDY68" s="328"/>
      <c r="RDZ68" s="328"/>
      <c r="REA68" s="328"/>
      <c r="REB68" s="328"/>
      <c r="REC68" s="328"/>
      <c r="RED68" s="328"/>
      <c r="REE68" s="328"/>
      <c r="REF68" s="328"/>
      <c r="REG68" s="328"/>
      <c r="REH68" s="328"/>
      <c r="REI68" s="328"/>
      <c r="REJ68" s="328"/>
      <c r="REK68" s="328"/>
      <c r="REL68" s="328"/>
      <c r="REM68" s="328"/>
      <c r="REN68" s="328"/>
      <c r="REO68" s="328"/>
      <c r="REP68" s="328"/>
      <c r="REQ68" s="328"/>
      <c r="RER68" s="328"/>
      <c r="RES68" s="328"/>
      <c r="RET68" s="328"/>
      <c r="REU68" s="328"/>
      <c r="REV68" s="328"/>
      <c r="REW68" s="328"/>
      <c r="REX68" s="328"/>
      <c r="REY68" s="328"/>
      <c r="REZ68" s="328"/>
      <c r="RFA68" s="328"/>
      <c r="RFB68" s="328"/>
      <c r="RFC68" s="328"/>
      <c r="RFD68" s="328"/>
      <c r="RFE68" s="328"/>
      <c r="RFF68" s="328"/>
      <c r="RFG68" s="328"/>
      <c r="RFH68" s="328"/>
      <c r="RFI68" s="328"/>
      <c r="RFJ68" s="328"/>
      <c r="RFK68" s="328"/>
      <c r="RFL68" s="328"/>
      <c r="RFM68" s="328"/>
      <c r="RFN68" s="328"/>
      <c r="RFO68" s="328"/>
      <c r="RFP68" s="328"/>
      <c r="RFQ68" s="328"/>
      <c r="RFR68" s="328"/>
      <c r="RFS68" s="328"/>
      <c r="RFT68" s="328"/>
      <c r="RFU68" s="328"/>
      <c r="RFV68" s="328"/>
      <c r="RFW68" s="328"/>
      <c r="RFX68" s="328"/>
      <c r="RFY68" s="328"/>
      <c r="RFZ68" s="328"/>
      <c r="RGA68" s="328"/>
      <c r="RGB68" s="328"/>
      <c r="RGC68" s="328"/>
      <c r="RGD68" s="328"/>
      <c r="RGE68" s="328"/>
      <c r="RGF68" s="328"/>
      <c r="RGG68" s="328"/>
      <c r="RGH68" s="328"/>
      <c r="RGI68" s="328"/>
      <c r="RGJ68" s="328"/>
      <c r="RGK68" s="328"/>
      <c r="RGL68" s="328"/>
      <c r="RGM68" s="328"/>
      <c r="RGN68" s="328"/>
      <c r="RGO68" s="328"/>
      <c r="RGP68" s="328"/>
      <c r="RGQ68" s="328"/>
      <c r="RGR68" s="328"/>
      <c r="RGS68" s="328"/>
      <c r="RGT68" s="328"/>
      <c r="RGU68" s="328"/>
      <c r="RGV68" s="328"/>
      <c r="RGW68" s="328"/>
      <c r="RGX68" s="328"/>
      <c r="RGY68" s="328"/>
      <c r="RGZ68" s="328"/>
      <c r="RHA68" s="328"/>
      <c r="RHB68" s="328"/>
      <c r="RHC68" s="328"/>
      <c r="RHD68" s="328"/>
      <c r="RHE68" s="328"/>
      <c r="RHF68" s="328"/>
      <c r="RHG68" s="328"/>
      <c r="RHH68" s="328"/>
      <c r="RHI68" s="328"/>
      <c r="RHJ68" s="328"/>
      <c r="RHK68" s="328"/>
      <c r="RHL68" s="328"/>
      <c r="RHM68" s="328"/>
      <c r="RHN68" s="328"/>
      <c r="RHO68" s="328"/>
      <c r="RHP68" s="328"/>
      <c r="RHQ68" s="328"/>
      <c r="RHR68" s="328"/>
      <c r="RHS68" s="328"/>
      <c r="RHT68" s="328"/>
      <c r="RHU68" s="328"/>
      <c r="RHV68" s="328"/>
      <c r="RHW68" s="328"/>
      <c r="RHX68" s="328"/>
      <c r="RHY68" s="328"/>
      <c r="RHZ68" s="328"/>
      <c r="RIA68" s="328"/>
      <c r="RIB68" s="328"/>
      <c r="RIC68" s="328"/>
      <c r="RID68" s="328"/>
      <c r="RIE68" s="328"/>
      <c r="RIF68" s="328"/>
      <c r="RIG68" s="328"/>
      <c r="RIH68" s="328"/>
      <c r="RII68" s="328"/>
      <c r="RIJ68" s="328"/>
      <c r="RIK68" s="328"/>
      <c r="RIL68" s="328"/>
      <c r="RIM68" s="328"/>
      <c r="RIN68" s="328"/>
      <c r="RIO68" s="328"/>
      <c r="RIP68" s="328"/>
      <c r="RIQ68" s="328"/>
      <c r="RIR68" s="328"/>
      <c r="RIS68" s="328"/>
      <c r="RIT68" s="328"/>
      <c r="RIU68" s="328"/>
      <c r="RIV68" s="328"/>
      <c r="RIW68" s="328"/>
      <c r="RIX68" s="328"/>
      <c r="RIY68" s="328"/>
      <c r="RIZ68" s="328"/>
      <c r="RJA68" s="328"/>
      <c r="RJB68" s="328"/>
      <c r="RJC68" s="328"/>
      <c r="RJD68" s="328"/>
      <c r="RJE68" s="328"/>
      <c r="RJF68" s="328"/>
      <c r="RJG68" s="328"/>
      <c r="RJH68" s="328"/>
      <c r="RJI68" s="328"/>
      <c r="RJJ68" s="328"/>
      <c r="RJK68" s="328"/>
      <c r="RJL68" s="328"/>
      <c r="RJM68" s="328"/>
      <c r="RJN68" s="328"/>
      <c r="RJO68" s="328"/>
      <c r="RJP68" s="328"/>
      <c r="RJQ68" s="328"/>
      <c r="RJR68" s="328"/>
      <c r="RJS68" s="328"/>
      <c r="RJT68" s="328"/>
      <c r="RJU68" s="328"/>
      <c r="RJV68" s="328"/>
      <c r="RJW68" s="328"/>
      <c r="RJX68" s="328"/>
      <c r="RJY68" s="328"/>
      <c r="RJZ68" s="328"/>
      <c r="RKA68" s="328"/>
      <c r="RKB68" s="328"/>
      <c r="RKC68" s="328"/>
      <c r="RKD68" s="328"/>
      <c r="RKE68" s="328"/>
      <c r="RKF68" s="328"/>
      <c r="RKG68" s="328"/>
      <c r="RKH68" s="328"/>
      <c r="RKI68" s="328"/>
      <c r="RKJ68" s="328"/>
      <c r="RKK68" s="328"/>
      <c r="RKL68" s="328"/>
      <c r="RKM68" s="328"/>
      <c r="RKN68" s="328"/>
      <c r="RKO68" s="328"/>
      <c r="RKP68" s="328"/>
      <c r="RKQ68" s="328"/>
      <c r="RKR68" s="328"/>
      <c r="RKS68" s="328"/>
      <c r="RKT68" s="328"/>
      <c r="RKU68" s="328"/>
      <c r="RKV68" s="328"/>
      <c r="RKW68" s="328"/>
      <c r="RKX68" s="328"/>
      <c r="RKY68" s="328"/>
      <c r="RKZ68" s="328"/>
      <c r="RLA68" s="328"/>
      <c r="RLB68" s="328"/>
      <c r="RLC68" s="328"/>
      <c r="RLD68" s="328"/>
      <c r="RLE68" s="328"/>
      <c r="RLF68" s="328"/>
      <c r="RLG68" s="328"/>
      <c r="RLH68" s="328"/>
      <c r="RLI68" s="328"/>
      <c r="RLJ68" s="328"/>
      <c r="RLK68" s="328"/>
      <c r="RLL68" s="328"/>
      <c r="RLM68" s="328"/>
      <c r="RLN68" s="328"/>
      <c r="RLO68" s="328"/>
      <c r="RLP68" s="328"/>
      <c r="RLQ68" s="328"/>
      <c r="RLR68" s="328"/>
      <c r="RLS68" s="328"/>
      <c r="RLT68" s="328"/>
      <c r="RLU68" s="328"/>
      <c r="RLV68" s="328"/>
      <c r="RLW68" s="328"/>
      <c r="RLX68" s="328"/>
      <c r="RLY68" s="328"/>
      <c r="RLZ68" s="328"/>
      <c r="RMA68" s="328"/>
      <c r="RMB68" s="328"/>
      <c r="RMC68" s="328"/>
      <c r="RMD68" s="328"/>
      <c r="RME68" s="328"/>
      <c r="RMF68" s="328"/>
      <c r="RMG68" s="328"/>
      <c r="RMH68" s="328"/>
      <c r="RMI68" s="328"/>
      <c r="RMJ68" s="328"/>
      <c r="RMK68" s="328"/>
      <c r="RML68" s="328"/>
      <c r="RMM68" s="328"/>
      <c r="RMN68" s="328"/>
      <c r="RMO68" s="328"/>
      <c r="RMP68" s="328"/>
      <c r="RMQ68" s="328"/>
      <c r="RMR68" s="328"/>
      <c r="RMS68" s="328"/>
      <c r="RMT68" s="328"/>
      <c r="RMU68" s="328"/>
      <c r="RMV68" s="328"/>
      <c r="RMW68" s="328"/>
      <c r="RMX68" s="328"/>
      <c r="RMY68" s="328"/>
      <c r="RMZ68" s="328"/>
      <c r="RNA68" s="328"/>
      <c r="RNB68" s="328"/>
      <c r="RNC68" s="328"/>
      <c r="RND68" s="328"/>
      <c r="RNE68" s="328"/>
      <c r="RNF68" s="328"/>
      <c r="RNG68" s="328"/>
      <c r="RNH68" s="328"/>
      <c r="RNI68" s="328"/>
      <c r="RNJ68" s="328"/>
      <c r="RNK68" s="328"/>
      <c r="RNL68" s="328"/>
      <c r="RNM68" s="328"/>
      <c r="RNN68" s="328"/>
      <c r="RNO68" s="328"/>
      <c r="RNP68" s="328"/>
      <c r="RNQ68" s="328"/>
      <c r="RNR68" s="328"/>
      <c r="RNS68" s="328"/>
      <c r="RNT68" s="328"/>
      <c r="RNU68" s="328"/>
      <c r="RNV68" s="328"/>
      <c r="RNW68" s="328"/>
      <c r="RNX68" s="328"/>
      <c r="RNY68" s="328"/>
      <c r="RNZ68" s="328"/>
      <c r="ROA68" s="328"/>
      <c r="ROB68" s="328"/>
      <c r="ROC68" s="328"/>
      <c r="ROD68" s="328"/>
      <c r="ROE68" s="328"/>
      <c r="ROF68" s="328"/>
      <c r="ROG68" s="328"/>
      <c r="ROH68" s="328"/>
      <c r="ROI68" s="328"/>
      <c r="ROJ68" s="328"/>
      <c r="ROK68" s="328"/>
      <c r="ROL68" s="328"/>
      <c r="ROM68" s="328"/>
      <c r="RON68" s="328"/>
      <c r="ROO68" s="328"/>
      <c r="ROP68" s="328"/>
      <c r="ROQ68" s="328"/>
      <c r="ROR68" s="328"/>
      <c r="ROS68" s="328"/>
      <c r="ROT68" s="328"/>
      <c r="ROU68" s="328"/>
      <c r="ROV68" s="328"/>
      <c r="ROW68" s="328"/>
      <c r="ROX68" s="328"/>
      <c r="ROY68" s="328"/>
      <c r="ROZ68" s="328"/>
      <c r="RPA68" s="328"/>
      <c r="RPB68" s="328"/>
      <c r="RPC68" s="328"/>
      <c r="RPD68" s="328"/>
      <c r="RPE68" s="328"/>
      <c r="RPF68" s="328"/>
      <c r="RPG68" s="328"/>
      <c r="RPH68" s="328"/>
      <c r="RPI68" s="328"/>
      <c r="RPJ68" s="328"/>
      <c r="RPK68" s="328"/>
      <c r="RPL68" s="328"/>
      <c r="RPM68" s="328"/>
      <c r="RPN68" s="328"/>
      <c r="RPO68" s="328"/>
      <c r="RPP68" s="328"/>
      <c r="RPQ68" s="328"/>
      <c r="RPR68" s="328"/>
      <c r="RPS68" s="328"/>
      <c r="RPT68" s="328"/>
      <c r="RPU68" s="328"/>
      <c r="RPV68" s="328"/>
      <c r="RPW68" s="328"/>
      <c r="RPX68" s="328"/>
      <c r="RPY68" s="328"/>
      <c r="RPZ68" s="328"/>
      <c r="RQA68" s="328"/>
      <c r="RQB68" s="328"/>
      <c r="RQC68" s="328"/>
      <c r="RQD68" s="328"/>
      <c r="RQE68" s="328"/>
      <c r="RQF68" s="328"/>
      <c r="RQG68" s="328"/>
      <c r="RQH68" s="328"/>
      <c r="RQI68" s="328"/>
      <c r="RQJ68" s="328"/>
      <c r="RQK68" s="328"/>
      <c r="RQL68" s="328"/>
      <c r="RQM68" s="328"/>
      <c r="RQN68" s="328"/>
      <c r="RQO68" s="328"/>
      <c r="RQP68" s="328"/>
      <c r="RQQ68" s="328"/>
      <c r="RQR68" s="328"/>
      <c r="RQS68" s="328"/>
      <c r="RQT68" s="328"/>
      <c r="RQU68" s="328"/>
      <c r="RQV68" s="328"/>
      <c r="RQW68" s="328"/>
      <c r="RQX68" s="328"/>
      <c r="RQY68" s="328"/>
      <c r="RQZ68" s="328"/>
      <c r="RRA68" s="328"/>
      <c r="RRB68" s="328"/>
      <c r="RRC68" s="328"/>
      <c r="RRD68" s="328"/>
      <c r="RRE68" s="328"/>
      <c r="RRF68" s="328"/>
      <c r="RRG68" s="328"/>
      <c r="RRH68" s="328"/>
      <c r="RRI68" s="328"/>
      <c r="RRJ68" s="328"/>
      <c r="RRK68" s="328"/>
      <c r="RRL68" s="328"/>
      <c r="RRM68" s="328"/>
      <c r="RRN68" s="328"/>
      <c r="RRO68" s="328"/>
      <c r="RRP68" s="328"/>
      <c r="RRQ68" s="328"/>
      <c r="RRR68" s="328"/>
      <c r="RRS68" s="328"/>
      <c r="RRT68" s="328"/>
      <c r="RRU68" s="328"/>
      <c r="RRV68" s="328"/>
      <c r="RRW68" s="328"/>
      <c r="RRX68" s="328"/>
      <c r="RRY68" s="328"/>
      <c r="RRZ68" s="328"/>
      <c r="RSA68" s="328"/>
      <c r="RSB68" s="328"/>
      <c r="RSC68" s="328"/>
      <c r="RSD68" s="328"/>
      <c r="RSE68" s="328"/>
      <c r="RSF68" s="328"/>
      <c r="RSG68" s="328"/>
      <c r="RSH68" s="328"/>
      <c r="RSI68" s="328"/>
      <c r="RSJ68" s="328"/>
      <c r="RSK68" s="328"/>
      <c r="RSL68" s="328"/>
      <c r="RSM68" s="328"/>
      <c r="RSN68" s="328"/>
      <c r="RSO68" s="328"/>
      <c r="RSP68" s="328"/>
      <c r="RSQ68" s="328"/>
      <c r="RSR68" s="328"/>
      <c r="RSS68" s="328"/>
      <c r="RST68" s="328"/>
      <c r="RSU68" s="328"/>
      <c r="RSV68" s="328"/>
      <c r="RSW68" s="328"/>
      <c r="RSX68" s="328"/>
      <c r="RSY68" s="328"/>
      <c r="RSZ68" s="328"/>
      <c r="RTA68" s="328"/>
      <c r="RTB68" s="328"/>
      <c r="RTC68" s="328"/>
      <c r="RTD68" s="328"/>
      <c r="RTE68" s="328"/>
      <c r="RTF68" s="328"/>
      <c r="RTG68" s="328"/>
      <c r="RTH68" s="328"/>
      <c r="RTI68" s="328"/>
      <c r="RTJ68" s="328"/>
      <c r="RTK68" s="328"/>
      <c r="RTL68" s="328"/>
      <c r="RTM68" s="328"/>
      <c r="RTN68" s="328"/>
      <c r="RTO68" s="328"/>
      <c r="RTP68" s="328"/>
      <c r="RTQ68" s="328"/>
      <c r="RTR68" s="328"/>
      <c r="RTS68" s="328"/>
      <c r="RTT68" s="328"/>
      <c r="RTU68" s="328"/>
      <c r="RTV68" s="328"/>
      <c r="RTW68" s="328"/>
      <c r="RTX68" s="328"/>
      <c r="RTY68" s="328"/>
      <c r="RTZ68" s="328"/>
      <c r="RUA68" s="328"/>
      <c r="RUB68" s="328"/>
      <c r="RUC68" s="328"/>
      <c r="RUD68" s="328"/>
      <c r="RUE68" s="328"/>
      <c r="RUF68" s="328"/>
      <c r="RUG68" s="328"/>
      <c r="RUH68" s="328"/>
      <c r="RUI68" s="328"/>
      <c r="RUJ68" s="328"/>
      <c r="RUK68" s="328"/>
      <c r="RUL68" s="328"/>
      <c r="RUM68" s="328"/>
      <c r="RUN68" s="328"/>
      <c r="RUO68" s="328"/>
      <c r="RUP68" s="328"/>
      <c r="RUQ68" s="328"/>
      <c r="RUR68" s="328"/>
      <c r="RUS68" s="328"/>
      <c r="RUT68" s="328"/>
      <c r="RUU68" s="328"/>
      <c r="RUV68" s="328"/>
      <c r="RUW68" s="328"/>
      <c r="RUX68" s="328"/>
      <c r="RUY68" s="328"/>
      <c r="RUZ68" s="328"/>
      <c r="RVA68" s="328"/>
      <c r="RVB68" s="328"/>
      <c r="RVC68" s="328"/>
      <c r="RVD68" s="328"/>
      <c r="RVE68" s="328"/>
      <c r="RVF68" s="328"/>
      <c r="RVG68" s="328"/>
      <c r="RVH68" s="328"/>
      <c r="RVI68" s="328"/>
      <c r="RVJ68" s="328"/>
      <c r="RVK68" s="328"/>
      <c r="RVL68" s="328"/>
      <c r="RVM68" s="328"/>
      <c r="RVN68" s="328"/>
      <c r="RVO68" s="328"/>
      <c r="RVP68" s="328"/>
      <c r="RVQ68" s="328"/>
      <c r="RVR68" s="328"/>
      <c r="RVS68" s="328"/>
      <c r="RVT68" s="328"/>
      <c r="RVU68" s="328"/>
      <c r="RVV68" s="328"/>
      <c r="RVW68" s="328"/>
      <c r="RVX68" s="328"/>
      <c r="RVY68" s="328"/>
      <c r="RVZ68" s="328"/>
      <c r="RWA68" s="328"/>
      <c r="RWB68" s="328"/>
      <c r="RWC68" s="328"/>
      <c r="RWD68" s="328"/>
      <c r="RWE68" s="328"/>
      <c r="RWF68" s="328"/>
      <c r="RWG68" s="328"/>
      <c r="RWH68" s="328"/>
      <c r="RWI68" s="328"/>
      <c r="RWJ68" s="328"/>
      <c r="RWK68" s="328"/>
      <c r="RWL68" s="328"/>
      <c r="RWM68" s="328"/>
      <c r="RWN68" s="328"/>
      <c r="RWO68" s="328"/>
      <c r="RWP68" s="328"/>
      <c r="RWQ68" s="328"/>
      <c r="RWR68" s="328"/>
      <c r="RWS68" s="328"/>
      <c r="RWT68" s="328"/>
      <c r="RWU68" s="328"/>
      <c r="RWV68" s="328"/>
      <c r="RWW68" s="328"/>
      <c r="RWX68" s="328"/>
      <c r="RWY68" s="328"/>
      <c r="RWZ68" s="328"/>
      <c r="RXA68" s="328"/>
      <c r="RXB68" s="328"/>
      <c r="RXC68" s="328"/>
      <c r="RXD68" s="328"/>
      <c r="RXE68" s="328"/>
      <c r="RXF68" s="328"/>
      <c r="RXG68" s="328"/>
      <c r="RXH68" s="328"/>
      <c r="RXI68" s="328"/>
      <c r="RXJ68" s="328"/>
      <c r="RXK68" s="328"/>
      <c r="RXL68" s="328"/>
      <c r="RXM68" s="328"/>
      <c r="RXN68" s="328"/>
      <c r="RXO68" s="328"/>
      <c r="RXP68" s="328"/>
      <c r="RXQ68" s="328"/>
      <c r="RXR68" s="328"/>
      <c r="RXS68" s="328"/>
      <c r="RXT68" s="328"/>
      <c r="RXU68" s="328"/>
      <c r="RXV68" s="328"/>
      <c r="RXW68" s="328"/>
      <c r="RXX68" s="328"/>
      <c r="RXY68" s="328"/>
      <c r="RXZ68" s="328"/>
      <c r="RYA68" s="328"/>
      <c r="RYB68" s="328"/>
      <c r="RYC68" s="328"/>
      <c r="RYD68" s="328"/>
      <c r="RYE68" s="328"/>
      <c r="RYF68" s="328"/>
      <c r="RYG68" s="328"/>
      <c r="RYH68" s="328"/>
      <c r="RYI68" s="328"/>
      <c r="RYJ68" s="328"/>
      <c r="RYK68" s="328"/>
      <c r="RYL68" s="328"/>
      <c r="RYM68" s="328"/>
      <c r="RYN68" s="328"/>
      <c r="RYO68" s="328"/>
      <c r="RYP68" s="328"/>
      <c r="RYQ68" s="328"/>
      <c r="RYR68" s="328"/>
      <c r="RYS68" s="328"/>
      <c r="RYT68" s="328"/>
      <c r="RYU68" s="328"/>
      <c r="RYV68" s="328"/>
      <c r="RYW68" s="328"/>
      <c r="RYX68" s="328"/>
      <c r="RYY68" s="328"/>
      <c r="RYZ68" s="328"/>
      <c r="RZA68" s="328"/>
      <c r="RZB68" s="328"/>
      <c r="RZC68" s="328"/>
      <c r="RZD68" s="328"/>
      <c r="RZE68" s="328"/>
      <c r="RZF68" s="328"/>
      <c r="RZG68" s="328"/>
      <c r="RZH68" s="328"/>
      <c r="RZI68" s="328"/>
      <c r="RZJ68" s="328"/>
      <c r="RZK68" s="328"/>
      <c r="RZL68" s="328"/>
      <c r="RZM68" s="328"/>
      <c r="RZN68" s="328"/>
      <c r="RZO68" s="328"/>
      <c r="RZP68" s="328"/>
      <c r="RZQ68" s="328"/>
      <c r="RZR68" s="328"/>
      <c r="RZS68" s="328"/>
      <c r="RZT68" s="328"/>
      <c r="RZU68" s="328"/>
      <c r="RZV68" s="328"/>
      <c r="RZW68" s="328"/>
      <c r="RZX68" s="328"/>
      <c r="RZY68" s="328"/>
      <c r="RZZ68" s="328"/>
      <c r="SAA68" s="328"/>
      <c r="SAB68" s="328"/>
      <c r="SAC68" s="328"/>
      <c r="SAD68" s="328"/>
      <c r="SAE68" s="328"/>
      <c r="SAF68" s="328"/>
      <c r="SAG68" s="328"/>
      <c r="SAH68" s="328"/>
      <c r="SAI68" s="328"/>
      <c r="SAJ68" s="328"/>
      <c r="SAK68" s="328"/>
      <c r="SAL68" s="328"/>
      <c r="SAM68" s="328"/>
      <c r="SAN68" s="328"/>
      <c r="SAO68" s="328"/>
      <c r="SAP68" s="328"/>
      <c r="SAQ68" s="328"/>
      <c r="SAR68" s="328"/>
      <c r="SAS68" s="328"/>
      <c r="SAT68" s="328"/>
      <c r="SAU68" s="328"/>
      <c r="SAV68" s="328"/>
      <c r="SAW68" s="328"/>
      <c r="SAX68" s="328"/>
      <c r="SAY68" s="328"/>
      <c r="SAZ68" s="328"/>
      <c r="SBA68" s="328"/>
      <c r="SBB68" s="328"/>
      <c r="SBC68" s="328"/>
      <c r="SBD68" s="328"/>
      <c r="SBE68" s="328"/>
      <c r="SBF68" s="328"/>
      <c r="SBG68" s="328"/>
      <c r="SBH68" s="328"/>
      <c r="SBI68" s="328"/>
      <c r="SBJ68" s="328"/>
      <c r="SBK68" s="328"/>
      <c r="SBL68" s="328"/>
      <c r="SBM68" s="328"/>
      <c r="SBN68" s="328"/>
      <c r="SBO68" s="328"/>
      <c r="SBP68" s="328"/>
      <c r="SBQ68" s="328"/>
      <c r="SBR68" s="328"/>
      <c r="SBS68" s="328"/>
      <c r="SBT68" s="328"/>
      <c r="SBU68" s="328"/>
      <c r="SBV68" s="328"/>
      <c r="SBW68" s="328"/>
      <c r="SBX68" s="328"/>
      <c r="SBY68" s="328"/>
      <c r="SBZ68" s="328"/>
      <c r="SCA68" s="328"/>
      <c r="SCB68" s="328"/>
      <c r="SCC68" s="328"/>
      <c r="SCD68" s="328"/>
      <c r="SCE68" s="328"/>
      <c r="SCF68" s="328"/>
      <c r="SCG68" s="328"/>
      <c r="SCH68" s="328"/>
      <c r="SCI68" s="328"/>
      <c r="SCJ68" s="328"/>
      <c r="SCK68" s="328"/>
      <c r="SCL68" s="328"/>
      <c r="SCM68" s="328"/>
      <c r="SCN68" s="328"/>
      <c r="SCO68" s="328"/>
      <c r="SCP68" s="328"/>
      <c r="SCQ68" s="328"/>
      <c r="SCR68" s="328"/>
      <c r="SCS68" s="328"/>
      <c r="SCT68" s="328"/>
      <c r="SCU68" s="328"/>
      <c r="SCV68" s="328"/>
      <c r="SCW68" s="328"/>
      <c r="SCX68" s="328"/>
      <c r="SCY68" s="328"/>
      <c r="SCZ68" s="328"/>
      <c r="SDA68" s="328"/>
      <c r="SDB68" s="328"/>
      <c r="SDC68" s="328"/>
      <c r="SDD68" s="328"/>
      <c r="SDE68" s="328"/>
      <c r="SDF68" s="328"/>
      <c r="SDG68" s="328"/>
      <c r="SDH68" s="328"/>
      <c r="SDI68" s="328"/>
      <c r="SDJ68" s="328"/>
      <c r="SDK68" s="328"/>
      <c r="SDL68" s="328"/>
      <c r="SDM68" s="328"/>
      <c r="SDN68" s="328"/>
      <c r="SDO68" s="328"/>
      <c r="SDP68" s="328"/>
      <c r="SDQ68" s="328"/>
      <c r="SDR68" s="328"/>
      <c r="SDS68" s="328"/>
      <c r="SDT68" s="328"/>
      <c r="SDU68" s="328"/>
      <c r="SDV68" s="328"/>
      <c r="SDW68" s="328"/>
      <c r="SDX68" s="328"/>
      <c r="SDY68" s="328"/>
      <c r="SDZ68" s="328"/>
      <c r="SEA68" s="328"/>
      <c r="SEB68" s="328"/>
      <c r="SEC68" s="328"/>
      <c r="SED68" s="328"/>
      <c r="SEE68" s="328"/>
      <c r="SEF68" s="328"/>
      <c r="SEG68" s="328"/>
      <c r="SEH68" s="328"/>
      <c r="SEI68" s="328"/>
      <c r="SEJ68" s="328"/>
      <c r="SEK68" s="328"/>
      <c r="SEL68" s="328"/>
      <c r="SEM68" s="328"/>
      <c r="SEN68" s="328"/>
      <c r="SEO68" s="328"/>
      <c r="SEP68" s="328"/>
      <c r="SEQ68" s="328"/>
      <c r="SER68" s="328"/>
      <c r="SES68" s="328"/>
      <c r="SET68" s="328"/>
      <c r="SEU68" s="328"/>
      <c r="SEV68" s="328"/>
      <c r="SEW68" s="328"/>
      <c r="SEX68" s="328"/>
      <c r="SEY68" s="328"/>
      <c r="SEZ68" s="328"/>
      <c r="SFA68" s="328"/>
      <c r="SFB68" s="328"/>
      <c r="SFC68" s="328"/>
      <c r="SFD68" s="328"/>
      <c r="SFE68" s="328"/>
      <c r="SFF68" s="328"/>
      <c r="SFG68" s="328"/>
      <c r="SFH68" s="328"/>
      <c r="SFI68" s="328"/>
      <c r="SFJ68" s="328"/>
      <c r="SFK68" s="328"/>
      <c r="SFL68" s="328"/>
      <c r="SFM68" s="328"/>
      <c r="SFN68" s="328"/>
      <c r="SFO68" s="328"/>
      <c r="SFP68" s="328"/>
      <c r="SFQ68" s="328"/>
      <c r="SFR68" s="328"/>
      <c r="SFS68" s="328"/>
      <c r="SFT68" s="328"/>
      <c r="SFU68" s="328"/>
      <c r="SFV68" s="328"/>
      <c r="SFW68" s="328"/>
      <c r="SFX68" s="328"/>
      <c r="SFY68" s="328"/>
      <c r="SFZ68" s="328"/>
      <c r="SGA68" s="328"/>
      <c r="SGB68" s="328"/>
      <c r="SGC68" s="328"/>
      <c r="SGD68" s="328"/>
      <c r="SGE68" s="328"/>
      <c r="SGF68" s="328"/>
      <c r="SGG68" s="328"/>
      <c r="SGH68" s="328"/>
      <c r="SGI68" s="328"/>
      <c r="SGJ68" s="328"/>
      <c r="SGK68" s="328"/>
      <c r="SGL68" s="328"/>
      <c r="SGM68" s="328"/>
      <c r="SGN68" s="328"/>
      <c r="SGO68" s="328"/>
      <c r="SGP68" s="328"/>
      <c r="SGQ68" s="328"/>
      <c r="SGR68" s="328"/>
      <c r="SGS68" s="328"/>
      <c r="SGT68" s="328"/>
      <c r="SGU68" s="328"/>
      <c r="SGV68" s="328"/>
      <c r="SGW68" s="328"/>
      <c r="SGX68" s="328"/>
      <c r="SGY68" s="328"/>
      <c r="SGZ68" s="328"/>
      <c r="SHA68" s="328"/>
      <c r="SHB68" s="328"/>
      <c r="SHC68" s="328"/>
      <c r="SHD68" s="328"/>
      <c r="SHE68" s="328"/>
      <c r="SHF68" s="328"/>
      <c r="SHG68" s="328"/>
      <c r="SHH68" s="328"/>
      <c r="SHI68" s="328"/>
      <c r="SHJ68" s="328"/>
      <c r="SHK68" s="328"/>
      <c r="SHL68" s="328"/>
      <c r="SHM68" s="328"/>
      <c r="SHN68" s="328"/>
      <c r="SHO68" s="328"/>
      <c r="SHP68" s="328"/>
      <c r="SHQ68" s="328"/>
      <c r="SHR68" s="328"/>
      <c r="SHS68" s="328"/>
      <c r="SHT68" s="328"/>
      <c r="SHU68" s="328"/>
      <c r="SHV68" s="328"/>
      <c r="SHW68" s="328"/>
      <c r="SHX68" s="328"/>
      <c r="SHY68" s="328"/>
      <c r="SHZ68" s="328"/>
      <c r="SIA68" s="328"/>
      <c r="SIB68" s="328"/>
      <c r="SIC68" s="328"/>
      <c r="SID68" s="328"/>
      <c r="SIE68" s="328"/>
      <c r="SIF68" s="328"/>
      <c r="SIG68" s="328"/>
      <c r="SIH68" s="328"/>
      <c r="SII68" s="328"/>
      <c r="SIJ68" s="328"/>
      <c r="SIK68" s="328"/>
      <c r="SIL68" s="328"/>
      <c r="SIM68" s="328"/>
      <c r="SIN68" s="328"/>
      <c r="SIO68" s="328"/>
      <c r="SIP68" s="328"/>
      <c r="SIQ68" s="328"/>
      <c r="SIR68" s="328"/>
      <c r="SIS68" s="328"/>
      <c r="SIT68" s="328"/>
      <c r="SIU68" s="328"/>
      <c r="SIV68" s="328"/>
      <c r="SIW68" s="328"/>
      <c r="SIX68" s="328"/>
      <c r="SIY68" s="328"/>
      <c r="SIZ68" s="328"/>
      <c r="SJA68" s="328"/>
      <c r="SJB68" s="328"/>
      <c r="SJC68" s="328"/>
      <c r="SJD68" s="328"/>
      <c r="SJE68" s="328"/>
      <c r="SJF68" s="328"/>
      <c r="SJG68" s="328"/>
      <c r="SJH68" s="328"/>
      <c r="SJI68" s="328"/>
      <c r="SJJ68" s="328"/>
      <c r="SJK68" s="328"/>
      <c r="SJL68" s="328"/>
      <c r="SJM68" s="328"/>
      <c r="SJN68" s="328"/>
      <c r="SJO68" s="328"/>
      <c r="SJP68" s="328"/>
      <c r="SJQ68" s="328"/>
      <c r="SJR68" s="328"/>
      <c r="SJS68" s="328"/>
      <c r="SJT68" s="328"/>
      <c r="SJU68" s="328"/>
      <c r="SJV68" s="328"/>
      <c r="SJW68" s="328"/>
      <c r="SJX68" s="328"/>
      <c r="SJY68" s="328"/>
      <c r="SJZ68" s="328"/>
      <c r="SKA68" s="328"/>
      <c r="SKB68" s="328"/>
      <c r="SKC68" s="328"/>
      <c r="SKD68" s="328"/>
      <c r="SKE68" s="328"/>
      <c r="SKF68" s="328"/>
      <c r="SKG68" s="328"/>
      <c r="SKH68" s="328"/>
      <c r="SKI68" s="328"/>
      <c r="SKJ68" s="328"/>
      <c r="SKK68" s="328"/>
      <c r="SKL68" s="328"/>
      <c r="SKM68" s="328"/>
      <c r="SKN68" s="328"/>
      <c r="SKO68" s="328"/>
      <c r="SKP68" s="328"/>
      <c r="SKQ68" s="328"/>
      <c r="SKR68" s="328"/>
      <c r="SKS68" s="328"/>
      <c r="SKT68" s="328"/>
      <c r="SKU68" s="328"/>
      <c r="SKV68" s="328"/>
      <c r="SKW68" s="328"/>
      <c r="SKX68" s="328"/>
      <c r="SKY68" s="328"/>
      <c r="SKZ68" s="328"/>
      <c r="SLA68" s="328"/>
      <c r="SLB68" s="328"/>
      <c r="SLC68" s="328"/>
      <c r="SLD68" s="328"/>
      <c r="SLE68" s="328"/>
      <c r="SLF68" s="328"/>
      <c r="SLG68" s="328"/>
      <c r="SLH68" s="328"/>
      <c r="SLI68" s="328"/>
      <c r="SLJ68" s="328"/>
      <c r="SLK68" s="328"/>
      <c r="SLL68" s="328"/>
      <c r="SLM68" s="328"/>
      <c r="SLN68" s="328"/>
      <c r="SLO68" s="328"/>
      <c r="SLP68" s="328"/>
      <c r="SLQ68" s="328"/>
      <c r="SLR68" s="328"/>
      <c r="SLS68" s="328"/>
      <c r="SLT68" s="328"/>
      <c r="SLU68" s="328"/>
      <c r="SLV68" s="328"/>
      <c r="SLW68" s="328"/>
      <c r="SLX68" s="328"/>
      <c r="SLY68" s="328"/>
      <c r="SLZ68" s="328"/>
      <c r="SMA68" s="328"/>
      <c r="SMB68" s="328"/>
      <c r="SMC68" s="328"/>
      <c r="SMD68" s="328"/>
      <c r="SME68" s="328"/>
      <c r="SMF68" s="328"/>
      <c r="SMG68" s="328"/>
      <c r="SMH68" s="328"/>
      <c r="SMI68" s="328"/>
      <c r="SMJ68" s="328"/>
      <c r="SMK68" s="328"/>
      <c r="SML68" s="328"/>
      <c r="SMM68" s="328"/>
      <c r="SMN68" s="328"/>
      <c r="SMO68" s="328"/>
      <c r="SMP68" s="328"/>
      <c r="SMQ68" s="328"/>
      <c r="SMR68" s="328"/>
      <c r="SMS68" s="328"/>
      <c r="SMT68" s="328"/>
      <c r="SMU68" s="328"/>
      <c r="SMV68" s="328"/>
      <c r="SMW68" s="328"/>
      <c r="SMX68" s="328"/>
      <c r="SMY68" s="328"/>
      <c r="SMZ68" s="328"/>
      <c r="SNA68" s="328"/>
      <c r="SNB68" s="328"/>
      <c r="SNC68" s="328"/>
      <c r="SND68" s="328"/>
      <c r="SNE68" s="328"/>
      <c r="SNF68" s="328"/>
      <c r="SNG68" s="328"/>
      <c r="SNH68" s="328"/>
      <c r="SNI68" s="328"/>
      <c r="SNJ68" s="328"/>
      <c r="SNK68" s="328"/>
      <c r="SNL68" s="328"/>
      <c r="SNM68" s="328"/>
      <c r="SNN68" s="328"/>
      <c r="SNO68" s="328"/>
      <c r="SNP68" s="328"/>
      <c r="SNQ68" s="328"/>
      <c r="SNR68" s="328"/>
      <c r="SNS68" s="328"/>
      <c r="SNT68" s="328"/>
      <c r="SNU68" s="328"/>
      <c r="SNV68" s="328"/>
      <c r="SNW68" s="328"/>
      <c r="SNX68" s="328"/>
      <c r="SNY68" s="328"/>
      <c r="SNZ68" s="328"/>
      <c r="SOA68" s="328"/>
      <c r="SOB68" s="328"/>
      <c r="SOC68" s="328"/>
      <c r="SOD68" s="328"/>
      <c r="SOE68" s="328"/>
      <c r="SOF68" s="328"/>
      <c r="SOG68" s="328"/>
      <c r="SOH68" s="328"/>
      <c r="SOI68" s="328"/>
      <c r="SOJ68" s="328"/>
      <c r="SOK68" s="328"/>
      <c r="SOL68" s="328"/>
      <c r="SOM68" s="328"/>
      <c r="SON68" s="328"/>
      <c r="SOO68" s="328"/>
      <c r="SOP68" s="328"/>
      <c r="SOQ68" s="328"/>
      <c r="SOR68" s="328"/>
      <c r="SOS68" s="328"/>
      <c r="SOT68" s="328"/>
      <c r="SOU68" s="328"/>
      <c r="SOV68" s="328"/>
      <c r="SOW68" s="328"/>
      <c r="SOX68" s="328"/>
      <c r="SOY68" s="328"/>
      <c r="SOZ68" s="328"/>
      <c r="SPA68" s="328"/>
      <c r="SPB68" s="328"/>
      <c r="SPC68" s="328"/>
      <c r="SPD68" s="328"/>
      <c r="SPE68" s="328"/>
      <c r="SPF68" s="328"/>
      <c r="SPG68" s="328"/>
      <c r="SPH68" s="328"/>
      <c r="SPI68" s="328"/>
      <c r="SPJ68" s="328"/>
      <c r="SPK68" s="328"/>
      <c r="SPL68" s="328"/>
      <c r="SPM68" s="328"/>
      <c r="SPN68" s="328"/>
      <c r="SPO68" s="328"/>
      <c r="SPP68" s="328"/>
      <c r="SPQ68" s="328"/>
      <c r="SPR68" s="328"/>
      <c r="SPS68" s="328"/>
      <c r="SPT68" s="328"/>
      <c r="SPU68" s="328"/>
      <c r="SPV68" s="328"/>
      <c r="SPW68" s="328"/>
      <c r="SPX68" s="328"/>
      <c r="SPY68" s="328"/>
      <c r="SPZ68" s="328"/>
      <c r="SQA68" s="328"/>
      <c r="SQB68" s="328"/>
      <c r="SQC68" s="328"/>
      <c r="SQD68" s="328"/>
      <c r="SQE68" s="328"/>
      <c r="SQF68" s="328"/>
      <c r="SQG68" s="328"/>
      <c r="SQH68" s="328"/>
      <c r="SQI68" s="328"/>
      <c r="SQJ68" s="328"/>
      <c r="SQK68" s="328"/>
      <c r="SQL68" s="328"/>
      <c r="SQM68" s="328"/>
      <c r="SQN68" s="328"/>
      <c r="SQO68" s="328"/>
      <c r="SQP68" s="328"/>
      <c r="SQQ68" s="328"/>
      <c r="SQR68" s="328"/>
      <c r="SQS68" s="328"/>
      <c r="SQT68" s="328"/>
      <c r="SQU68" s="328"/>
      <c r="SQV68" s="328"/>
      <c r="SQW68" s="328"/>
      <c r="SQX68" s="328"/>
      <c r="SQY68" s="328"/>
      <c r="SQZ68" s="328"/>
      <c r="SRA68" s="328"/>
      <c r="SRB68" s="328"/>
      <c r="SRC68" s="328"/>
      <c r="SRD68" s="328"/>
      <c r="SRE68" s="328"/>
      <c r="SRF68" s="328"/>
      <c r="SRG68" s="328"/>
      <c r="SRH68" s="328"/>
      <c r="SRI68" s="328"/>
      <c r="SRJ68" s="328"/>
      <c r="SRK68" s="328"/>
      <c r="SRL68" s="328"/>
      <c r="SRM68" s="328"/>
      <c r="SRN68" s="328"/>
      <c r="SRO68" s="328"/>
      <c r="SRP68" s="328"/>
      <c r="SRQ68" s="328"/>
      <c r="SRR68" s="328"/>
      <c r="SRS68" s="328"/>
      <c r="SRT68" s="328"/>
      <c r="SRU68" s="328"/>
      <c r="SRV68" s="328"/>
      <c r="SRW68" s="328"/>
      <c r="SRX68" s="328"/>
      <c r="SRY68" s="328"/>
      <c r="SRZ68" s="328"/>
      <c r="SSA68" s="328"/>
      <c r="SSB68" s="328"/>
      <c r="SSC68" s="328"/>
      <c r="SSD68" s="328"/>
      <c r="SSE68" s="328"/>
      <c r="SSF68" s="328"/>
      <c r="SSG68" s="328"/>
      <c r="SSH68" s="328"/>
      <c r="SSI68" s="328"/>
      <c r="SSJ68" s="328"/>
      <c r="SSK68" s="328"/>
      <c r="SSL68" s="328"/>
      <c r="SSM68" s="328"/>
      <c r="SSN68" s="328"/>
      <c r="SSO68" s="328"/>
      <c r="SSP68" s="328"/>
      <c r="SSQ68" s="328"/>
      <c r="SSR68" s="328"/>
      <c r="SSS68" s="328"/>
      <c r="SST68" s="328"/>
      <c r="SSU68" s="328"/>
      <c r="SSV68" s="328"/>
      <c r="SSW68" s="328"/>
      <c r="SSX68" s="328"/>
      <c r="SSY68" s="328"/>
      <c r="SSZ68" s="328"/>
      <c r="STA68" s="328"/>
      <c r="STB68" s="328"/>
      <c r="STC68" s="328"/>
      <c r="STD68" s="328"/>
      <c r="STE68" s="328"/>
      <c r="STF68" s="328"/>
      <c r="STG68" s="328"/>
      <c r="STH68" s="328"/>
      <c r="STI68" s="328"/>
      <c r="STJ68" s="328"/>
      <c r="STK68" s="328"/>
      <c r="STL68" s="328"/>
      <c r="STM68" s="328"/>
      <c r="STN68" s="328"/>
      <c r="STO68" s="328"/>
      <c r="STP68" s="328"/>
      <c r="STQ68" s="328"/>
      <c r="STR68" s="328"/>
      <c r="STS68" s="328"/>
      <c r="STT68" s="328"/>
      <c r="STU68" s="328"/>
      <c r="STV68" s="328"/>
      <c r="STW68" s="328"/>
      <c r="STX68" s="328"/>
      <c r="STY68" s="328"/>
      <c r="STZ68" s="328"/>
      <c r="SUA68" s="328"/>
      <c r="SUB68" s="328"/>
      <c r="SUC68" s="328"/>
      <c r="SUD68" s="328"/>
      <c r="SUE68" s="328"/>
      <c r="SUF68" s="328"/>
      <c r="SUG68" s="328"/>
      <c r="SUH68" s="328"/>
      <c r="SUI68" s="328"/>
      <c r="SUJ68" s="328"/>
      <c r="SUK68" s="328"/>
      <c r="SUL68" s="328"/>
      <c r="SUM68" s="328"/>
      <c r="SUN68" s="328"/>
      <c r="SUO68" s="328"/>
      <c r="SUP68" s="328"/>
      <c r="SUQ68" s="328"/>
      <c r="SUR68" s="328"/>
      <c r="SUS68" s="328"/>
      <c r="SUT68" s="328"/>
      <c r="SUU68" s="328"/>
      <c r="SUV68" s="328"/>
      <c r="SUW68" s="328"/>
      <c r="SUX68" s="328"/>
      <c r="SUY68" s="328"/>
      <c r="SUZ68" s="328"/>
      <c r="SVA68" s="328"/>
      <c r="SVB68" s="328"/>
      <c r="SVC68" s="328"/>
      <c r="SVD68" s="328"/>
      <c r="SVE68" s="328"/>
      <c r="SVF68" s="328"/>
      <c r="SVG68" s="328"/>
      <c r="SVH68" s="328"/>
      <c r="SVI68" s="328"/>
      <c r="SVJ68" s="328"/>
      <c r="SVK68" s="328"/>
      <c r="SVL68" s="328"/>
      <c r="SVM68" s="328"/>
      <c r="SVN68" s="328"/>
      <c r="SVO68" s="328"/>
      <c r="SVP68" s="328"/>
      <c r="SVQ68" s="328"/>
      <c r="SVR68" s="328"/>
      <c r="SVS68" s="328"/>
      <c r="SVT68" s="328"/>
      <c r="SVU68" s="328"/>
      <c r="SVV68" s="328"/>
      <c r="SVW68" s="328"/>
      <c r="SVX68" s="328"/>
      <c r="SVY68" s="328"/>
      <c r="SVZ68" s="328"/>
      <c r="SWA68" s="328"/>
      <c r="SWB68" s="328"/>
      <c r="SWC68" s="328"/>
      <c r="SWD68" s="328"/>
      <c r="SWE68" s="328"/>
      <c r="SWF68" s="328"/>
      <c r="SWG68" s="328"/>
      <c r="SWH68" s="328"/>
      <c r="SWI68" s="328"/>
      <c r="SWJ68" s="328"/>
      <c r="SWK68" s="328"/>
      <c r="SWL68" s="328"/>
      <c r="SWM68" s="328"/>
      <c r="SWN68" s="328"/>
      <c r="SWO68" s="328"/>
      <c r="SWP68" s="328"/>
      <c r="SWQ68" s="328"/>
      <c r="SWR68" s="328"/>
      <c r="SWS68" s="328"/>
      <c r="SWT68" s="328"/>
      <c r="SWU68" s="328"/>
      <c r="SWV68" s="328"/>
      <c r="SWW68" s="328"/>
      <c r="SWX68" s="328"/>
      <c r="SWY68" s="328"/>
      <c r="SWZ68" s="328"/>
      <c r="SXA68" s="328"/>
      <c r="SXB68" s="328"/>
      <c r="SXC68" s="328"/>
      <c r="SXD68" s="328"/>
      <c r="SXE68" s="328"/>
      <c r="SXF68" s="328"/>
      <c r="SXG68" s="328"/>
      <c r="SXH68" s="328"/>
      <c r="SXI68" s="328"/>
      <c r="SXJ68" s="328"/>
      <c r="SXK68" s="328"/>
      <c r="SXL68" s="328"/>
      <c r="SXM68" s="328"/>
      <c r="SXN68" s="328"/>
      <c r="SXO68" s="328"/>
      <c r="SXP68" s="328"/>
      <c r="SXQ68" s="328"/>
      <c r="SXR68" s="328"/>
      <c r="SXS68" s="328"/>
      <c r="SXT68" s="328"/>
      <c r="SXU68" s="328"/>
      <c r="SXV68" s="328"/>
      <c r="SXW68" s="328"/>
      <c r="SXX68" s="328"/>
      <c r="SXY68" s="328"/>
      <c r="SXZ68" s="328"/>
      <c r="SYA68" s="328"/>
      <c r="SYB68" s="328"/>
      <c r="SYC68" s="328"/>
      <c r="SYD68" s="328"/>
      <c r="SYE68" s="328"/>
      <c r="SYF68" s="328"/>
      <c r="SYG68" s="328"/>
      <c r="SYH68" s="328"/>
      <c r="SYI68" s="328"/>
      <c r="SYJ68" s="328"/>
      <c r="SYK68" s="328"/>
      <c r="SYL68" s="328"/>
      <c r="SYM68" s="328"/>
      <c r="SYN68" s="328"/>
      <c r="SYO68" s="328"/>
      <c r="SYP68" s="328"/>
      <c r="SYQ68" s="328"/>
      <c r="SYR68" s="328"/>
      <c r="SYS68" s="328"/>
      <c r="SYT68" s="328"/>
      <c r="SYU68" s="328"/>
      <c r="SYV68" s="328"/>
      <c r="SYW68" s="328"/>
      <c r="SYX68" s="328"/>
      <c r="SYY68" s="328"/>
      <c r="SYZ68" s="328"/>
      <c r="SZA68" s="328"/>
      <c r="SZB68" s="328"/>
      <c r="SZC68" s="328"/>
      <c r="SZD68" s="328"/>
      <c r="SZE68" s="328"/>
      <c r="SZF68" s="328"/>
      <c r="SZG68" s="328"/>
      <c r="SZH68" s="328"/>
      <c r="SZI68" s="328"/>
      <c r="SZJ68" s="328"/>
      <c r="SZK68" s="328"/>
      <c r="SZL68" s="328"/>
      <c r="SZM68" s="328"/>
      <c r="SZN68" s="328"/>
      <c r="SZO68" s="328"/>
      <c r="SZP68" s="328"/>
      <c r="SZQ68" s="328"/>
      <c r="SZR68" s="328"/>
      <c r="SZS68" s="328"/>
      <c r="SZT68" s="328"/>
      <c r="SZU68" s="328"/>
      <c r="SZV68" s="328"/>
      <c r="SZW68" s="328"/>
      <c r="SZX68" s="328"/>
      <c r="SZY68" s="328"/>
      <c r="SZZ68" s="328"/>
      <c r="TAA68" s="328"/>
      <c r="TAB68" s="328"/>
      <c r="TAC68" s="328"/>
      <c r="TAD68" s="328"/>
      <c r="TAE68" s="328"/>
      <c r="TAF68" s="328"/>
      <c r="TAG68" s="328"/>
      <c r="TAH68" s="328"/>
      <c r="TAI68" s="328"/>
      <c r="TAJ68" s="328"/>
      <c r="TAK68" s="328"/>
      <c r="TAL68" s="328"/>
      <c r="TAM68" s="328"/>
      <c r="TAN68" s="328"/>
      <c r="TAO68" s="328"/>
      <c r="TAP68" s="328"/>
      <c r="TAQ68" s="328"/>
      <c r="TAR68" s="328"/>
      <c r="TAS68" s="328"/>
      <c r="TAT68" s="328"/>
      <c r="TAU68" s="328"/>
      <c r="TAV68" s="328"/>
      <c r="TAW68" s="328"/>
      <c r="TAX68" s="328"/>
      <c r="TAY68" s="328"/>
      <c r="TAZ68" s="328"/>
      <c r="TBA68" s="328"/>
      <c r="TBB68" s="328"/>
      <c r="TBC68" s="328"/>
      <c r="TBD68" s="328"/>
      <c r="TBE68" s="328"/>
      <c r="TBF68" s="328"/>
      <c r="TBG68" s="328"/>
      <c r="TBH68" s="328"/>
      <c r="TBI68" s="328"/>
      <c r="TBJ68" s="328"/>
      <c r="TBK68" s="328"/>
      <c r="TBL68" s="328"/>
      <c r="TBM68" s="328"/>
      <c r="TBN68" s="328"/>
      <c r="TBO68" s="328"/>
      <c r="TBP68" s="328"/>
      <c r="TBQ68" s="328"/>
      <c r="TBR68" s="328"/>
      <c r="TBS68" s="328"/>
      <c r="TBT68" s="328"/>
      <c r="TBU68" s="328"/>
      <c r="TBV68" s="328"/>
      <c r="TBW68" s="328"/>
      <c r="TBX68" s="328"/>
      <c r="TBY68" s="328"/>
      <c r="TBZ68" s="328"/>
      <c r="TCA68" s="328"/>
      <c r="TCB68" s="328"/>
      <c r="TCC68" s="328"/>
      <c r="TCD68" s="328"/>
      <c r="TCE68" s="328"/>
      <c r="TCF68" s="328"/>
      <c r="TCG68" s="328"/>
      <c r="TCH68" s="328"/>
      <c r="TCI68" s="328"/>
      <c r="TCJ68" s="328"/>
      <c r="TCK68" s="328"/>
      <c r="TCL68" s="328"/>
      <c r="TCM68" s="328"/>
      <c r="TCN68" s="328"/>
      <c r="TCO68" s="328"/>
      <c r="TCP68" s="328"/>
      <c r="TCQ68" s="328"/>
      <c r="TCR68" s="328"/>
      <c r="TCS68" s="328"/>
      <c r="TCT68" s="328"/>
      <c r="TCU68" s="328"/>
      <c r="TCV68" s="328"/>
      <c r="TCW68" s="328"/>
      <c r="TCX68" s="328"/>
      <c r="TCY68" s="328"/>
      <c r="TCZ68" s="328"/>
      <c r="TDA68" s="328"/>
      <c r="TDB68" s="328"/>
      <c r="TDC68" s="328"/>
      <c r="TDD68" s="328"/>
      <c r="TDE68" s="328"/>
      <c r="TDF68" s="328"/>
      <c r="TDG68" s="328"/>
      <c r="TDH68" s="328"/>
      <c r="TDI68" s="328"/>
      <c r="TDJ68" s="328"/>
      <c r="TDK68" s="328"/>
      <c r="TDL68" s="328"/>
      <c r="TDM68" s="328"/>
      <c r="TDN68" s="328"/>
      <c r="TDO68" s="328"/>
      <c r="TDP68" s="328"/>
      <c r="TDQ68" s="328"/>
      <c r="TDR68" s="328"/>
      <c r="TDS68" s="328"/>
      <c r="TDT68" s="328"/>
      <c r="TDU68" s="328"/>
      <c r="TDV68" s="328"/>
      <c r="TDW68" s="328"/>
      <c r="TDX68" s="328"/>
      <c r="TDY68" s="328"/>
      <c r="TDZ68" s="328"/>
      <c r="TEA68" s="328"/>
      <c r="TEB68" s="328"/>
      <c r="TEC68" s="328"/>
      <c r="TED68" s="328"/>
      <c r="TEE68" s="328"/>
      <c r="TEF68" s="328"/>
      <c r="TEG68" s="328"/>
      <c r="TEH68" s="328"/>
      <c r="TEI68" s="328"/>
      <c r="TEJ68" s="328"/>
      <c r="TEK68" s="328"/>
      <c r="TEL68" s="328"/>
      <c r="TEM68" s="328"/>
      <c r="TEN68" s="328"/>
      <c r="TEO68" s="328"/>
      <c r="TEP68" s="328"/>
      <c r="TEQ68" s="328"/>
      <c r="TER68" s="328"/>
      <c r="TES68" s="328"/>
      <c r="TET68" s="328"/>
      <c r="TEU68" s="328"/>
      <c r="TEV68" s="328"/>
      <c r="TEW68" s="328"/>
      <c r="TEX68" s="328"/>
      <c r="TEY68" s="328"/>
      <c r="TEZ68" s="328"/>
      <c r="TFA68" s="328"/>
      <c r="TFB68" s="328"/>
      <c r="TFC68" s="328"/>
      <c r="TFD68" s="328"/>
      <c r="TFE68" s="328"/>
      <c r="TFF68" s="328"/>
      <c r="TFG68" s="328"/>
      <c r="TFH68" s="328"/>
      <c r="TFI68" s="328"/>
      <c r="TFJ68" s="328"/>
      <c r="TFK68" s="328"/>
      <c r="TFL68" s="328"/>
      <c r="TFM68" s="328"/>
      <c r="TFN68" s="328"/>
      <c r="TFO68" s="328"/>
      <c r="TFP68" s="328"/>
      <c r="TFQ68" s="328"/>
      <c r="TFR68" s="328"/>
      <c r="TFS68" s="328"/>
      <c r="TFT68" s="328"/>
      <c r="TFU68" s="328"/>
      <c r="TFV68" s="328"/>
      <c r="TFW68" s="328"/>
      <c r="TFX68" s="328"/>
      <c r="TFY68" s="328"/>
      <c r="TFZ68" s="328"/>
      <c r="TGA68" s="328"/>
      <c r="TGB68" s="328"/>
      <c r="TGC68" s="328"/>
      <c r="TGD68" s="328"/>
      <c r="TGE68" s="328"/>
      <c r="TGF68" s="328"/>
      <c r="TGG68" s="328"/>
      <c r="TGH68" s="328"/>
      <c r="TGI68" s="328"/>
      <c r="TGJ68" s="328"/>
      <c r="TGK68" s="328"/>
      <c r="TGL68" s="328"/>
      <c r="TGM68" s="328"/>
      <c r="TGN68" s="328"/>
      <c r="TGO68" s="328"/>
      <c r="TGP68" s="328"/>
      <c r="TGQ68" s="328"/>
      <c r="TGR68" s="328"/>
      <c r="TGS68" s="328"/>
      <c r="TGT68" s="328"/>
      <c r="TGU68" s="328"/>
      <c r="TGV68" s="328"/>
      <c r="TGW68" s="328"/>
      <c r="TGX68" s="328"/>
      <c r="TGY68" s="328"/>
      <c r="TGZ68" s="328"/>
      <c r="THA68" s="328"/>
      <c r="THB68" s="328"/>
      <c r="THC68" s="328"/>
      <c r="THD68" s="328"/>
      <c r="THE68" s="328"/>
      <c r="THF68" s="328"/>
      <c r="THG68" s="328"/>
      <c r="THH68" s="328"/>
      <c r="THI68" s="328"/>
      <c r="THJ68" s="328"/>
      <c r="THK68" s="328"/>
      <c r="THL68" s="328"/>
      <c r="THM68" s="328"/>
      <c r="THN68" s="328"/>
      <c r="THO68" s="328"/>
      <c r="THP68" s="328"/>
      <c r="THQ68" s="328"/>
      <c r="THR68" s="328"/>
      <c r="THS68" s="328"/>
      <c r="THT68" s="328"/>
      <c r="THU68" s="328"/>
      <c r="THV68" s="328"/>
      <c r="THW68" s="328"/>
      <c r="THX68" s="328"/>
      <c r="THY68" s="328"/>
      <c r="THZ68" s="328"/>
      <c r="TIA68" s="328"/>
      <c r="TIB68" s="328"/>
      <c r="TIC68" s="328"/>
      <c r="TID68" s="328"/>
      <c r="TIE68" s="328"/>
      <c r="TIF68" s="328"/>
      <c r="TIG68" s="328"/>
      <c r="TIH68" s="328"/>
      <c r="TII68" s="328"/>
      <c r="TIJ68" s="328"/>
      <c r="TIK68" s="328"/>
      <c r="TIL68" s="328"/>
      <c r="TIM68" s="328"/>
      <c r="TIN68" s="328"/>
      <c r="TIO68" s="328"/>
      <c r="TIP68" s="328"/>
      <c r="TIQ68" s="328"/>
      <c r="TIR68" s="328"/>
      <c r="TIS68" s="328"/>
      <c r="TIT68" s="328"/>
      <c r="TIU68" s="328"/>
      <c r="TIV68" s="328"/>
      <c r="TIW68" s="328"/>
      <c r="TIX68" s="328"/>
      <c r="TIY68" s="328"/>
      <c r="TIZ68" s="328"/>
      <c r="TJA68" s="328"/>
      <c r="TJB68" s="328"/>
      <c r="TJC68" s="328"/>
      <c r="TJD68" s="328"/>
      <c r="TJE68" s="328"/>
      <c r="TJF68" s="328"/>
      <c r="TJG68" s="328"/>
      <c r="TJH68" s="328"/>
      <c r="TJI68" s="328"/>
      <c r="TJJ68" s="328"/>
      <c r="TJK68" s="328"/>
      <c r="TJL68" s="328"/>
      <c r="TJM68" s="328"/>
      <c r="TJN68" s="328"/>
      <c r="TJO68" s="328"/>
      <c r="TJP68" s="328"/>
      <c r="TJQ68" s="328"/>
      <c r="TJR68" s="328"/>
      <c r="TJS68" s="328"/>
      <c r="TJT68" s="328"/>
      <c r="TJU68" s="328"/>
      <c r="TJV68" s="328"/>
      <c r="TJW68" s="328"/>
      <c r="TJX68" s="328"/>
      <c r="TJY68" s="328"/>
      <c r="TJZ68" s="328"/>
      <c r="TKA68" s="328"/>
      <c r="TKB68" s="328"/>
      <c r="TKC68" s="328"/>
      <c r="TKD68" s="328"/>
      <c r="TKE68" s="328"/>
      <c r="TKF68" s="328"/>
      <c r="TKG68" s="328"/>
      <c r="TKH68" s="328"/>
      <c r="TKI68" s="328"/>
      <c r="TKJ68" s="328"/>
      <c r="TKK68" s="328"/>
      <c r="TKL68" s="328"/>
      <c r="TKM68" s="328"/>
      <c r="TKN68" s="328"/>
      <c r="TKO68" s="328"/>
      <c r="TKP68" s="328"/>
      <c r="TKQ68" s="328"/>
      <c r="TKR68" s="328"/>
      <c r="TKS68" s="328"/>
      <c r="TKT68" s="328"/>
      <c r="TKU68" s="328"/>
      <c r="TKV68" s="328"/>
      <c r="TKW68" s="328"/>
      <c r="TKX68" s="328"/>
      <c r="TKY68" s="328"/>
      <c r="TKZ68" s="328"/>
      <c r="TLA68" s="328"/>
      <c r="TLB68" s="328"/>
      <c r="TLC68" s="328"/>
      <c r="TLD68" s="328"/>
      <c r="TLE68" s="328"/>
      <c r="TLF68" s="328"/>
      <c r="TLG68" s="328"/>
      <c r="TLH68" s="328"/>
      <c r="TLI68" s="328"/>
      <c r="TLJ68" s="328"/>
      <c r="TLK68" s="328"/>
      <c r="TLL68" s="328"/>
      <c r="TLM68" s="328"/>
      <c r="TLN68" s="328"/>
      <c r="TLO68" s="328"/>
      <c r="TLP68" s="328"/>
      <c r="TLQ68" s="328"/>
      <c r="TLR68" s="328"/>
      <c r="TLS68" s="328"/>
      <c r="TLT68" s="328"/>
      <c r="TLU68" s="328"/>
      <c r="TLV68" s="328"/>
      <c r="TLW68" s="328"/>
      <c r="TLX68" s="328"/>
      <c r="TLY68" s="328"/>
      <c r="TLZ68" s="328"/>
      <c r="TMA68" s="328"/>
      <c r="TMB68" s="328"/>
      <c r="TMC68" s="328"/>
      <c r="TMD68" s="328"/>
      <c r="TME68" s="328"/>
      <c r="TMF68" s="328"/>
      <c r="TMG68" s="328"/>
      <c r="TMH68" s="328"/>
      <c r="TMI68" s="328"/>
      <c r="TMJ68" s="328"/>
      <c r="TMK68" s="328"/>
      <c r="TML68" s="328"/>
      <c r="TMM68" s="328"/>
      <c r="TMN68" s="328"/>
      <c r="TMO68" s="328"/>
      <c r="TMP68" s="328"/>
      <c r="TMQ68" s="328"/>
      <c r="TMR68" s="328"/>
      <c r="TMS68" s="328"/>
      <c r="TMT68" s="328"/>
      <c r="TMU68" s="328"/>
      <c r="TMV68" s="328"/>
      <c r="TMW68" s="328"/>
      <c r="TMX68" s="328"/>
      <c r="TMY68" s="328"/>
      <c r="TMZ68" s="328"/>
      <c r="TNA68" s="328"/>
      <c r="TNB68" s="328"/>
      <c r="TNC68" s="328"/>
      <c r="TND68" s="328"/>
      <c r="TNE68" s="328"/>
      <c r="TNF68" s="328"/>
      <c r="TNG68" s="328"/>
      <c r="TNH68" s="328"/>
      <c r="TNI68" s="328"/>
      <c r="TNJ68" s="328"/>
      <c r="TNK68" s="328"/>
      <c r="TNL68" s="328"/>
      <c r="TNM68" s="328"/>
      <c r="TNN68" s="328"/>
      <c r="TNO68" s="328"/>
      <c r="TNP68" s="328"/>
      <c r="TNQ68" s="328"/>
      <c r="TNR68" s="328"/>
      <c r="TNS68" s="328"/>
      <c r="TNT68" s="328"/>
      <c r="TNU68" s="328"/>
      <c r="TNV68" s="328"/>
      <c r="TNW68" s="328"/>
      <c r="TNX68" s="328"/>
      <c r="TNY68" s="328"/>
      <c r="TNZ68" s="328"/>
      <c r="TOA68" s="328"/>
      <c r="TOB68" s="328"/>
      <c r="TOC68" s="328"/>
      <c r="TOD68" s="328"/>
      <c r="TOE68" s="328"/>
      <c r="TOF68" s="328"/>
      <c r="TOG68" s="328"/>
      <c r="TOH68" s="328"/>
      <c r="TOI68" s="328"/>
      <c r="TOJ68" s="328"/>
      <c r="TOK68" s="328"/>
      <c r="TOL68" s="328"/>
      <c r="TOM68" s="328"/>
      <c r="TON68" s="328"/>
      <c r="TOO68" s="328"/>
      <c r="TOP68" s="328"/>
      <c r="TOQ68" s="328"/>
      <c r="TOR68" s="328"/>
      <c r="TOS68" s="328"/>
      <c r="TOT68" s="328"/>
      <c r="TOU68" s="328"/>
      <c r="TOV68" s="328"/>
      <c r="TOW68" s="328"/>
      <c r="TOX68" s="328"/>
      <c r="TOY68" s="328"/>
      <c r="TOZ68" s="328"/>
      <c r="TPA68" s="328"/>
      <c r="TPB68" s="328"/>
      <c r="TPC68" s="328"/>
      <c r="TPD68" s="328"/>
      <c r="TPE68" s="328"/>
      <c r="TPF68" s="328"/>
      <c r="TPG68" s="328"/>
      <c r="TPH68" s="328"/>
      <c r="TPI68" s="328"/>
      <c r="TPJ68" s="328"/>
      <c r="TPK68" s="328"/>
      <c r="TPL68" s="328"/>
      <c r="TPM68" s="328"/>
      <c r="TPN68" s="328"/>
      <c r="TPO68" s="328"/>
      <c r="TPP68" s="328"/>
      <c r="TPQ68" s="328"/>
      <c r="TPR68" s="328"/>
      <c r="TPS68" s="328"/>
      <c r="TPT68" s="328"/>
      <c r="TPU68" s="328"/>
      <c r="TPV68" s="328"/>
      <c r="TPW68" s="328"/>
      <c r="TPX68" s="328"/>
      <c r="TPY68" s="328"/>
      <c r="TPZ68" s="328"/>
      <c r="TQA68" s="328"/>
      <c r="TQB68" s="328"/>
      <c r="TQC68" s="328"/>
      <c r="TQD68" s="328"/>
      <c r="TQE68" s="328"/>
      <c r="TQF68" s="328"/>
      <c r="TQG68" s="328"/>
      <c r="TQH68" s="328"/>
      <c r="TQI68" s="328"/>
      <c r="TQJ68" s="328"/>
      <c r="TQK68" s="328"/>
      <c r="TQL68" s="328"/>
      <c r="TQM68" s="328"/>
      <c r="TQN68" s="328"/>
      <c r="TQO68" s="328"/>
      <c r="TQP68" s="328"/>
      <c r="TQQ68" s="328"/>
      <c r="TQR68" s="328"/>
      <c r="TQS68" s="328"/>
      <c r="TQT68" s="328"/>
      <c r="TQU68" s="328"/>
      <c r="TQV68" s="328"/>
      <c r="TQW68" s="328"/>
      <c r="TQX68" s="328"/>
      <c r="TQY68" s="328"/>
      <c r="TQZ68" s="328"/>
      <c r="TRA68" s="328"/>
      <c r="TRB68" s="328"/>
      <c r="TRC68" s="328"/>
      <c r="TRD68" s="328"/>
      <c r="TRE68" s="328"/>
      <c r="TRF68" s="328"/>
      <c r="TRG68" s="328"/>
      <c r="TRH68" s="328"/>
      <c r="TRI68" s="328"/>
      <c r="TRJ68" s="328"/>
      <c r="TRK68" s="328"/>
      <c r="TRL68" s="328"/>
      <c r="TRM68" s="328"/>
      <c r="TRN68" s="328"/>
      <c r="TRO68" s="328"/>
      <c r="TRP68" s="328"/>
      <c r="TRQ68" s="328"/>
      <c r="TRR68" s="328"/>
      <c r="TRS68" s="328"/>
      <c r="TRT68" s="328"/>
      <c r="TRU68" s="328"/>
      <c r="TRV68" s="328"/>
      <c r="TRW68" s="328"/>
      <c r="TRX68" s="328"/>
      <c r="TRY68" s="328"/>
      <c r="TRZ68" s="328"/>
      <c r="TSA68" s="328"/>
      <c r="TSB68" s="328"/>
      <c r="TSC68" s="328"/>
      <c r="TSD68" s="328"/>
      <c r="TSE68" s="328"/>
      <c r="TSF68" s="328"/>
      <c r="TSG68" s="328"/>
      <c r="TSH68" s="328"/>
      <c r="TSI68" s="328"/>
      <c r="TSJ68" s="328"/>
      <c r="TSK68" s="328"/>
      <c r="TSL68" s="328"/>
      <c r="TSM68" s="328"/>
      <c r="TSN68" s="328"/>
      <c r="TSO68" s="328"/>
      <c r="TSP68" s="328"/>
      <c r="TSQ68" s="328"/>
      <c r="TSR68" s="328"/>
      <c r="TSS68" s="328"/>
      <c r="TST68" s="328"/>
      <c r="TSU68" s="328"/>
      <c r="TSV68" s="328"/>
      <c r="TSW68" s="328"/>
      <c r="TSX68" s="328"/>
      <c r="TSY68" s="328"/>
      <c r="TSZ68" s="328"/>
      <c r="TTA68" s="328"/>
      <c r="TTB68" s="328"/>
      <c r="TTC68" s="328"/>
      <c r="TTD68" s="328"/>
      <c r="TTE68" s="328"/>
      <c r="TTF68" s="328"/>
      <c r="TTG68" s="328"/>
      <c r="TTH68" s="328"/>
      <c r="TTI68" s="328"/>
      <c r="TTJ68" s="328"/>
      <c r="TTK68" s="328"/>
      <c r="TTL68" s="328"/>
      <c r="TTM68" s="328"/>
      <c r="TTN68" s="328"/>
      <c r="TTO68" s="328"/>
      <c r="TTP68" s="328"/>
      <c r="TTQ68" s="328"/>
      <c r="TTR68" s="328"/>
      <c r="TTS68" s="328"/>
      <c r="TTT68" s="328"/>
      <c r="TTU68" s="328"/>
      <c r="TTV68" s="328"/>
      <c r="TTW68" s="328"/>
      <c r="TTX68" s="328"/>
      <c r="TTY68" s="328"/>
      <c r="TTZ68" s="328"/>
      <c r="TUA68" s="328"/>
      <c r="TUB68" s="328"/>
      <c r="TUC68" s="328"/>
      <c r="TUD68" s="328"/>
      <c r="TUE68" s="328"/>
      <c r="TUF68" s="328"/>
      <c r="TUG68" s="328"/>
      <c r="TUH68" s="328"/>
      <c r="TUI68" s="328"/>
      <c r="TUJ68" s="328"/>
      <c r="TUK68" s="328"/>
      <c r="TUL68" s="328"/>
      <c r="TUM68" s="328"/>
      <c r="TUN68" s="328"/>
      <c r="TUO68" s="328"/>
      <c r="TUP68" s="328"/>
      <c r="TUQ68" s="328"/>
      <c r="TUR68" s="328"/>
      <c r="TUS68" s="328"/>
      <c r="TUT68" s="328"/>
      <c r="TUU68" s="328"/>
      <c r="TUV68" s="328"/>
      <c r="TUW68" s="328"/>
      <c r="TUX68" s="328"/>
      <c r="TUY68" s="328"/>
      <c r="TUZ68" s="328"/>
      <c r="TVA68" s="328"/>
      <c r="TVB68" s="328"/>
      <c r="TVC68" s="328"/>
      <c r="TVD68" s="328"/>
      <c r="TVE68" s="328"/>
      <c r="TVF68" s="328"/>
      <c r="TVG68" s="328"/>
      <c r="TVH68" s="328"/>
      <c r="TVI68" s="328"/>
      <c r="TVJ68" s="328"/>
      <c r="TVK68" s="328"/>
      <c r="TVL68" s="328"/>
      <c r="TVM68" s="328"/>
      <c r="TVN68" s="328"/>
      <c r="TVO68" s="328"/>
      <c r="TVP68" s="328"/>
      <c r="TVQ68" s="328"/>
      <c r="TVR68" s="328"/>
      <c r="TVS68" s="328"/>
      <c r="TVT68" s="328"/>
      <c r="TVU68" s="328"/>
      <c r="TVV68" s="328"/>
      <c r="TVW68" s="328"/>
      <c r="TVX68" s="328"/>
      <c r="TVY68" s="328"/>
      <c r="TVZ68" s="328"/>
      <c r="TWA68" s="328"/>
      <c r="TWB68" s="328"/>
      <c r="TWC68" s="328"/>
      <c r="TWD68" s="328"/>
      <c r="TWE68" s="328"/>
      <c r="TWF68" s="328"/>
      <c r="TWG68" s="328"/>
      <c r="TWH68" s="328"/>
      <c r="TWI68" s="328"/>
      <c r="TWJ68" s="328"/>
      <c r="TWK68" s="328"/>
      <c r="TWL68" s="328"/>
      <c r="TWM68" s="328"/>
      <c r="TWN68" s="328"/>
      <c r="TWO68" s="328"/>
      <c r="TWP68" s="328"/>
      <c r="TWQ68" s="328"/>
      <c r="TWR68" s="328"/>
      <c r="TWS68" s="328"/>
      <c r="TWT68" s="328"/>
      <c r="TWU68" s="328"/>
      <c r="TWV68" s="328"/>
      <c r="TWW68" s="328"/>
      <c r="TWX68" s="328"/>
      <c r="TWY68" s="328"/>
      <c r="TWZ68" s="328"/>
      <c r="TXA68" s="328"/>
      <c r="TXB68" s="328"/>
      <c r="TXC68" s="328"/>
      <c r="TXD68" s="328"/>
      <c r="TXE68" s="328"/>
      <c r="TXF68" s="328"/>
      <c r="TXG68" s="328"/>
      <c r="TXH68" s="328"/>
      <c r="TXI68" s="328"/>
      <c r="TXJ68" s="328"/>
      <c r="TXK68" s="328"/>
      <c r="TXL68" s="328"/>
      <c r="TXM68" s="328"/>
      <c r="TXN68" s="328"/>
      <c r="TXO68" s="328"/>
      <c r="TXP68" s="328"/>
      <c r="TXQ68" s="328"/>
      <c r="TXR68" s="328"/>
      <c r="TXS68" s="328"/>
      <c r="TXT68" s="328"/>
      <c r="TXU68" s="328"/>
      <c r="TXV68" s="328"/>
      <c r="TXW68" s="328"/>
      <c r="TXX68" s="328"/>
      <c r="TXY68" s="328"/>
      <c r="TXZ68" s="328"/>
      <c r="TYA68" s="328"/>
      <c r="TYB68" s="328"/>
      <c r="TYC68" s="328"/>
      <c r="TYD68" s="328"/>
      <c r="TYE68" s="328"/>
      <c r="TYF68" s="328"/>
      <c r="TYG68" s="328"/>
      <c r="TYH68" s="328"/>
      <c r="TYI68" s="328"/>
      <c r="TYJ68" s="328"/>
      <c r="TYK68" s="328"/>
      <c r="TYL68" s="328"/>
      <c r="TYM68" s="328"/>
      <c r="TYN68" s="328"/>
      <c r="TYO68" s="328"/>
      <c r="TYP68" s="328"/>
      <c r="TYQ68" s="328"/>
      <c r="TYR68" s="328"/>
      <c r="TYS68" s="328"/>
      <c r="TYT68" s="328"/>
      <c r="TYU68" s="328"/>
      <c r="TYV68" s="328"/>
      <c r="TYW68" s="328"/>
      <c r="TYX68" s="328"/>
      <c r="TYY68" s="328"/>
      <c r="TYZ68" s="328"/>
      <c r="TZA68" s="328"/>
      <c r="TZB68" s="328"/>
      <c r="TZC68" s="328"/>
      <c r="TZD68" s="328"/>
      <c r="TZE68" s="328"/>
      <c r="TZF68" s="328"/>
      <c r="TZG68" s="328"/>
      <c r="TZH68" s="328"/>
      <c r="TZI68" s="328"/>
      <c r="TZJ68" s="328"/>
      <c r="TZK68" s="328"/>
      <c r="TZL68" s="328"/>
      <c r="TZM68" s="328"/>
      <c r="TZN68" s="328"/>
      <c r="TZO68" s="328"/>
      <c r="TZP68" s="328"/>
      <c r="TZQ68" s="328"/>
      <c r="TZR68" s="328"/>
      <c r="TZS68" s="328"/>
      <c r="TZT68" s="328"/>
      <c r="TZU68" s="328"/>
      <c r="TZV68" s="328"/>
      <c r="TZW68" s="328"/>
      <c r="TZX68" s="328"/>
      <c r="TZY68" s="328"/>
      <c r="TZZ68" s="328"/>
      <c r="UAA68" s="328"/>
      <c r="UAB68" s="328"/>
      <c r="UAC68" s="328"/>
      <c r="UAD68" s="328"/>
      <c r="UAE68" s="328"/>
      <c r="UAF68" s="328"/>
      <c r="UAG68" s="328"/>
      <c r="UAH68" s="328"/>
      <c r="UAI68" s="328"/>
      <c r="UAJ68" s="328"/>
      <c r="UAK68" s="328"/>
      <c r="UAL68" s="328"/>
      <c r="UAM68" s="328"/>
      <c r="UAN68" s="328"/>
      <c r="UAO68" s="328"/>
      <c r="UAP68" s="328"/>
      <c r="UAQ68" s="328"/>
      <c r="UAR68" s="328"/>
      <c r="UAS68" s="328"/>
      <c r="UAT68" s="328"/>
      <c r="UAU68" s="328"/>
      <c r="UAV68" s="328"/>
      <c r="UAW68" s="328"/>
      <c r="UAX68" s="328"/>
      <c r="UAY68" s="328"/>
      <c r="UAZ68" s="328"/>
      <c r="UBA68" s="328"/>
      <c r="UBB68" s="328"/>
      <c r="UBC68" s="328"/>
      <c r="UBD68" s="328"/>
      <c r="UBE68" s="328"/>
      <c r="UBF68" s="328"/>
      <c r="UBG68" s="328"/>
      <c r="UBH68" s="328"/>
      <c r="UBI68" s="328"/>
      <c r="UBJ68" s="328"/>
      <c r="UBK68" s="328"/>
      <c r="UBL68" s="328"/>
      <c r="UBM68" s="328"/>
      <c r="UBN68" s="328"/>
      <c r="UBO68" s="328"/>
      <c r="UBP68" s="328"/>
      <c r="UBQ68" s="328"/>
      <c r="UBR68" s="328"/>
      <c r="UBS68" s="328"/>
      <c r="UBT68" s="328"/>
      <c r="UBU68" s="328"/>
      <c r="UBV68" s="328"/>
      <c r="UBW68" s="328"/>
      <c r="UBX68" s="328"/>
      <c r="UBY68" s="328"/>
      <c r="UBZ68" s="328"/>
      <c r="UCA68" s="328"/>
      <c r="UCB68" s="328"/>
      <c r="UCC68" s="328"/>
      <c r="UCD68" s="328"/>
      <c r="UCE68" s="328"/>
      <c r="UCF68" s="328"/>
      <c r="UCG68" s="328"/>
      <c r="UCH68" s="328"/>
      <c r="UCI68" s="328"/>
      <c r="UCJ68" s="328"/>
      <c r="UCK68" s="328"/>
      <c r="UCL68" s="328"/>
      <c r="UCM68" s="328"/>
      <c r="UCN68" s="328"/>
      <c r="UCO68" s="328"/>
      <c r="UCP68" s="328"/>
      <c r="UCQ68" s="328"/>
      <c r="UCR68" s="328"/>
      <c r="UCS68" s="328"/>
      <c r="UCT68" s="328"/>
      <c r="UCU68" s="328"/>
      <c r="UCV68" s="328"/>
      <c r="UCW68" s="328"/>
      <c r="UCX68" s="328"/>
      <c r="UCY68" s="328"/>
      <c r="UCZ68" s="328"/>
      <c r="UDA68" s="328"/>
      <c r="UDB68" s="328"/>
      <c r="UDC68" s="328"/>
      <c r="UDD68" s="328"/>
      <c r="UDE68" s="328"/>
      <c r="UDF68" s="328"/>
      <c r="UDG68" s="328"/>
      <c r="UDH68" s="328"/>
      <c r="UDI68" s="328"/>
      <c r="UDJ68" s="328"/>
      <c r="UDK68" s="328"/>
      <c r="UDL68" s="328"/>
      <c r="UDM68" s="328"/>
      <c r="UDN68" s="328"/>
      <c r="UDO68" s="328"/>
      <c r="UDP68" s="328"/>
      <c r="UDQ68" s="328"/>
      <c r="UDR68" s="328"/>
      <c r="UDS68" s="328"/>
      <c r="UDT68" s="328"/>
      <c r="UDU68" s="328"/>
      <c r="UDV68" s="328"/>
      <c r="UDW68" s="328"/>
      <c r="UDX68" s="328"/>
      <c r="UDY68" s="328"/>
      <c r="UDZ68" s="328"/>
      <c r="UEA68" s="328"/>
      <c r="UEB68" s="328"/>
      <c r="UEC68" s="328"/>
      <c r="UED68" s="328"/>
      <c r="UEE68" s="328"/>
      <c r="UEF68" s="328"/>
      <c r="UEG68" s="328"/>
      <c r="UEH68" s="328"/>
      <c r="UEI68" s="328"/>
      <c r="UEJ68" s="328"/>
      <c r="UEK68" s="328"/>
      <c r="UEL68" s="328"/>
      <c r="UEM68" s="328"/>
      <c r="UEN68" s="328"/>
      <c r="UEO68" s="328"/>
      <c r="UEP68" s="328"/>
      <c r="UEQ68" s="328"/>
      <c r="UER68" s="328"/>
      <c r="UES68" s="328"/>
      <c r="UET68" s="328"/>
      <c r="UEU68" s="328"/>
      <c r="UEV68" s="328"/>
      <c r="UEW68" s="328"/>
      <c r="UEX68" s="328"/>
      <c r="UEY68" s="328"/>
      <c r="UEZ68" s="328"/>
      <c r="UFA68" s="328"/>
      <c r="UFB68" s="328"/>
      <c r="UFC68" s="328"/>
      <c r="UFD68" s="328"/>
      <c r="UFE68" s="328"/>
      <c r="UFF68" s="328"/>
      <c r="UFG68" s="328"/>
      <c r="UFH68" s="328"/>
      <c r="UFI68" s="328"/>
      <c r="UFJ68" s="328"/>
      <c r="UFK68" s="328"/>
      <c r="UFL68" s="328"/>
      <c r="UFM68" s="328"/>
      <c r="UFN68" s="328"/>
      <c r="UFO68" s="328"/>
      <c r="UFP68" s="328"/>
      <c r="UFQ68" s="328"/>
      <c r="UFR68" s="328"/>
      <c r="UFS68" s="328"/>
      <c r="UFT68" s="328"/>
      <c r="UFU68" s="328"/>
      <c r="UFV68" s="328"/>
      <c r="UFW68" s="328"/>
      <c r="UFX68" s="328"/>
      <c r="UFY68" s="328"/>
      <c r="UFZ68" s="328"/>
      <c r="UGA68" s="328"/>
      <c r="UGB68" s="328"/>
      <c r="UGC68" s="328"/>
      <c r="UGD68" s="328"/>
      <c r="UGE68" s="328"/>
      <c r="UGF68" s="328"/>
      <c r="UGG68" s="328"/>
      <c r="UGH68" s="328"/>
      <c r="UGI68" s="328"/>
      <c r="UGJ68" s="328"/>
      <c r="UGK68" s="328"/>
      <c r="UGL68" s="328"/>
      <c r="UGM68" s="328"/>
      <c r="UGN68" s="328"/>
      <c r="UGO68" s="328"/>
      <c r="UGP68" s="328"/>
      <c r="UGQ68" s="328"/>
      <c r="UGR68" s="328"/>
      <c r="UGS68" s="328"/>
      <c r="UGT68" s="328"/>
      <c r="UGU68" s="328"/>
      <c r="UGV68" s="328"/>
      <c r="UGW68" s="328"/>
      <c r="UGX68" s="328"/>
      <c r="UGY68" s="328"/>
      <c r="UGZ68" s="328"/>
      <c r="UHA68" s="328"/>
      <c r="UHB68" s="328"/>
      <c r="UHC68" s="328"/>
      <c r="UHD68" s="328"/>
      <c r="UHE68" s="328"/>
      <c r="UHF68" s="328"/>
      <c r="UHG68" s="328"/>
      <c r="UHH68" s="328"/>
      <c r="UHI68" s="328"/>
      <c r="UHJ68" s="328"/>
      <c r="UHK68" s="328"/>
      <c r="UHL68" s="328"/>
      <c r="UHM68" s="328"/>
      <c r="UHN68" s="328"/>
      <c r="UHO68" s="328"/>
      <c r="UHP68" s="328"/>
      <c r="UHQ68" s="328"/>
      <c r="UHR68" s="328"/>
      <c r="UHS68" s="328"/>
      <c r="UHT68" s="328"/>
      <c r="UHU68" s="328"/>
      <c r="UHV68" s="328"/>
      <c r="UHW68" s="328"/>
      <c r="UHX68" s="328"/>
      <c r="UHY68" s="328"/>
      <c r="UHZ68" s="328"/>
      <c r="UIA68" s="328"/>
      <c r="UIB68" s="328"/>
      <c r="UIC68" s="328"/>
      <c r="UID68" s="328"/>
      <c r="UIE68" s="328"/>
      <c r="UIF68" s="328"/>
      <c r="UIG68" s="328"/>
      <c r="UIH68" s="328"/>
      <c r="UII68" s="328"/>
      <c r="UIJ68" s="328"/>
      <c r="UIK68" s="328"/>
      <c r="UIL68" s="328"/>
      <c r="UIM68" s="328"/>
      <c r="UIN68" s="328"/>
      <c r="UIO68" s="328"/>
      <c r="UIP68" s="328"/>
      <c r="UIQ68" s="328"/>
      <c r="UIR68" s="328"/>
      <c r="UIS68" s="328"/>
      <c r="UIT68" s="328"/>
      <c r="UIU68" s="328"/>
      <c r="UIV68" s="328"/>
      <c r="UIW68" s="328"/>
      <c r="UIX68" s="328"/>
      <c r="UIY68" s="328"/>
      <c r="UIZ68" s="328"/>
      <c r="UJA68" s="328"/>
      <c r="UJB68" s="328"/>
      <c r="UJC68" s="328"/>
      <c r="UJD68" s="328"/>
      <c r="UJE68" s="328"/>
      <c r="UJF68" s="328"/>
      <c r="UJG68" s="328"/>
      <c r="UJH68" s="328"/>
      <c r="UJI68" s="328"/>
      <c r="UJJ68" s="328"/>
      <c r="UJK68" s="328"/>
      <c r="UJL68" s="328"/>
      <c r="UJM68" s="328"/>
      <c r="UJN68" s="328"/>
      <c r="UJO68" s="328"/>
      <c r="UJP68" s="328"/>
      <c r="UJQ68" s="328"/>
      <c r="UJR68" s="328"/>
      <c r="UJS68" s="328"/>
      <c r="UJT68" s="328"/>
      <c r="UJU68" s="328"/>
      <c r="UJV68" s="328"/>
      <c r="UJW68" s="328"/>
      <c r="UJX68" s="328"/>
      <c r="UJY68" s="328"/>
      <c r="UJZ68" s="328"/>
      <c r="UKA68" s="328"/>
      <c r="UKB68" s="328"/>
      <c r="UKC68" s="328"/>
      <c r="UKD68" s="328"/>
      <c r="UKE68" s="328"/>
      <c r="UKF68" s="328"/>
      <c r="UKG68" s="328"/>
      <c r="UKH68" s="328"/>
      <c r="UKI68" s="328"/>
      <c r="UKJ68" s="328"/>
      <c r="UKK68" s="328"/>
      <c r="UKL68" s="328"/>
      <c r="UKM68" s="328"/>
      <c r="UKN68" s="328"/>
      <c r="UKO68" s="328"/>
      <c r="UKP68" s="328"/>
      <c r="UKQ68" s="328"/>
      <c r="UKR68" s="328"/>
      <c r="UKS68" s="328"/>
      <c r="UKT68" s="328"/>
      <c r="UKU68" s="328"/>
      <c r="UKV68" s="328"/>
      <c r="UKW68" s="328"/>
      <c r="UKX68" s="328"/>
      <c r="UKY68" s="328"/>
      <c r="UKZ68" s="328"/>
      <c r="ULA68" s="328"/>
      <c r="ULB68" s="328"/>
      <c r="ULC68" s="328"/>
      <c r="ULD68" s="328"/>
      <c r="ULE68" s="328"/>
      <c r="ULF68" s="328"/>
      <c r="ULG68" s="328"/>
      <c r="ULH68" s="328"/>
      <c r="ULI68" s="328"/>
      <c r="ULJ68" s="328"/>
      <c r="ULK68" s="328"/>
      <c r="ULL68" s="328"/>
      <c r="ULM68" s="328"/>
      <c r="ULN68" s="328"/>
      <c r="ULO68" s="328"/>
      <c r="ULP68" s="328"/>
      <c r="ULQ68" s="328"/>
      <c r="ULR68" s="328"/>
      <c r="ULS68" s="328"/>
      <c r="ULT68" s="328"/>
      <c r="ULU68" s="328"/>
      <c r="ULV68" s="328"/>
      <c r="ULW68" s="328"/>
      <c r="ULX68" s="328"/>
      <c r="ULY68" s="328"/>
      <c r="ULZ68" s="328"/>
      <c r="UMA68" s="328"/>
      <c r="UMB68" s="328"/>
      <c r="UMC68" s="328"/>
      <c r="UMD68" s="328"/>
      <c r="UME68" s="328"/>
      <c r="UMF68" s="328"/>
      <c r="UMG68" s="328"/>
      <c r="UMH68" s="328"/>
      <c r="UMI68" s="328"/>
      <c r="UMJ68" s="328"/>
      <c r="UMK68" s="328"/>
      <c r="UML68" s="328"/>
      <c r="UMM68" s="328"/>
      <c r="UMN68" s="328"/>
      <c r="UMO68" s="328"/>
      <c r="UMP68" s="328"/>
      <c r="UMQ68" s="328"/>
      <c r="UMR68" s="328"/>
      <c r="UMS68" s="328"/>
      <c r="UMT68" s="328"/>
      <c r="UMU68" s="328"/>
      <c r="UMV68" s="328"/>
      <c r="UMW68" s="328"/>
      <c r="UMX68" s="328"/>
      <c r="UMY68" s="328"/>
      <c r="UMZ68" s="328"/>
      <c r="UNA68" s="328"/>
      <c r="UNB68" s="328"/>
      <c r="UNC68" s="328"/>
      <c r="UND68" s="328"/>
      <c r="UNE68" s="328"/>
      <c r="UNF68" s="328"/>
      <c r="UNG68" s="328"/>
      <c r="UNH68" s="328"/>
      <c r="UNI68" s="328"/>
      <c r="UNJ68" s="328"/>
      <c r="UNK68" s="328"/>
      <c r="UNL68" s="328"/>
      <c r="UNM68" s="328"/>
      <c r="UNN68" s="328"/>
      <c r="UNO68" s="328"/>
      <c r="UNP68" s="328"/>
      <c r="UNQ68" s="328"/>
      <c r="UNR68" s="328"/>
      <c r="UNS68" s="328"/>
      <c r="UNT68" s="328"/>
      <c r="UNU68" s="328"/>
      <c r="UNV68" s="328"/>
      <c r="UNW68" s="328"/>
      <c r="UNX68" s="328"/>
      <c r="UNY68" s="328"/>
      <c r="UNZ68" s="328"/>
      <c r="UOA68" s="328"/>
      <c r="UOB68" s="328"/>
      <c r="UOC68" s="328"/>
      <c r="UOD68" s="328"/>
      <c r="UOE68" s="328"/>
      <c r="UOF68" s="328"/>
      <c r="UOG68" s="328"/>
      <c r="UOH68" s="328"/>
      <c r="UOI68" s="328"/>
      <c r="UOJ68" s="328"/>
      <c r="UOK68" s="328"/>
      <c r="UOL68" s="328"/>
      <c r="UOM68" s="328"/>
      <c r="UON68" s="328"/>
      <c r="UOO68" s="328"/>
      <c r="UOP68" s="328"/>
      <c r="UOQ68" s="328"/>
      <c r="UOR68" s="328"/>
      <c r="UOS68" s="328"/>
      <c r="UOT68" s="328"/>
      <c r="UOU68" s="328"/>
      <c r="UOV68" s="328"/>
      <c r="UOW68" s="328"/>
      <c r="UOX68" s="328"/>
      <c r="UOY68" s="328"/>
      <c r="UOZ68" s="328"/>
      <c r="UPA68" s="328"/>
      <c r="UPB68" s="328"/>
      <c r="UPC68" s="328"/>
      <c r="UPD68" s="328"/>
      <c r="UPE68" s="328"/>
      <c r="UPF68" s="328"/>
      <c r="UPG68" s="328"/>
      <c r="UPH68" s="328"/>
      <c r="UPI68" s="328"/>
      <c r="UPJ68" s="328"/>
      <c r="UPK68" s="328"/>
      <c r="UPL68" s="328"/>
      <c r="UPM68" s="328"/>
      <c r="UPN68" s="328"/>
      <c r="UPO68" s="328"/>
      <c r="UPP68" s="328"/>
      <c r="UPQ68" s="328"/>
      <c r="UPR68" s="328"/>
      <c r="UPS68" s="328"/>
      <c r="UPT68" s="328"/>
      <c r="UPU68" s="328"/>
      <c r="UPV68" s="328"/>
      <c r="UPW68" s="328"/>
      <c r="UPX68" s="328"/>
      <c r="UPY68" s="328"/>
      <c r="UPZ68" s="328"/>
      <c r="UQA68" s="328"/>
      <c r="UQB68" s="328"/>
      <c r="UQC68" s="328"/>
      <c r="UQD68" s="328"/>
      <c r="UQE68" s="328"/>
      <c r="UQF68" s="328"/>
      <c r="UQG68" s="328"/>
      <c r="UQH68" s="328"/>
      <c r="UQI68" s="328"/>
      <c r="UQJ68" s="328"/>
      <c r="UQK68" s="328"/>
      <c r="UQL68" s="328"/>
      <c r="UQM68" s="328"/>
      <c r="UQN68" s="328"/>
      <c r="UQO68" s="328"/>
      <c r="UQP68" s="328"/>
      <c r="UQQ68" s="328"/>
      <c r="UQR68" s="328"/>
      <c r="UQS68" s="328"/>
      <c r="UQT68" s="328"/>
      <c r="UQU68" s="328"/>
      <c r="UQV68" s="328"/>
      <c r="UQW68" s="328"/>
      <c r="UQX68" s="328"/>
      <c r="UQY68" s="328"/>
      <c r="UQZ68" s="328"/>
      <c r="URA68" s="328"/>
      <c r="URB68" s="328"/>
      <c r="URC68" s="328"/>
      <c r="URD68" s="328"/>
      <c r="URE68" s="328"/>
      <c r="URF68" s="328"/>
      <c r="URG68" s="328"/>
      <c r="URH68" s="328"/>
      <c r="URI68" s="328"/>
      <c r="URJ68" s="328"/>
      <c r="URK68" s="328"/>
      <c r="URL68" s="328"/>
      <c r="URM68" s="328"/>
      <c r="URN68" s="328"/>
      <c r="URO68" s="328"/>
      <c r="URP68" s="328"/>
      <c r="URQ68" s="328"/>
      <c r="URR68" s="328"/>
      <c r="URS68" s="328"/>
      <c r="URT68" s="328"/>
      <c r="URU68" s="328"/>
      <c r="URV68" s="328"/>
      <c r="URW68" s="328"/>
      <c r="URX68" s="328"/>
      <c r="URY68" s="328"/>
      <c r="URZ68" s="328"/>
      <c r="USA68" s="328"/>
      <c r="USB68" s="328"/>
      <c r="USC68" s="328"/>
      <c r="USD68" s="328"/>
      <c r="USE68" s="328"/>
      <c r="USF68" s="328"/>
      <c r="USG68" s="328"/>
      <c r="USH68" s="328"/>
      <c r="USI68" s="328"/>
      <c r="USJ68" s="328"/>
      <c r="USK68" s="328"/>
      <c r="USL68" s="328"/>
      <c r="USM68" s="328"/>
      <c r="USN68" s="328"/>
      <c r="USO68" s="328"/>
      <c r="USP68" s="328"/>
      <c r="USQ68" s="328"/>
      <c r="USR68" s="328"/>
      <c r="USS68" s="328"/>
      <c r="UST68" s="328"/>
      <c r="USU68" s="328"/>
      <c r="USV68" s="328"/>
      <c r="USW68" s="328"/>
      <c r="USX68" s="328"/>
      <c r="USY68" s="328"/>
      <c r="USZ68" s="328"/>
      <c r="UTA68" s="328"/>
      <c r="UTB68" s="328"/>
      <c r="UTC68" s="328"/>
      <c r="UTD68" s="328"/>
      <c r="UTE68" s="328"/>
      <c r="UTF68" s="328"/>
      <c r="UTG68" s="328"/>
      <c r="UTH68" s="328"/>
      <c r="UTI68" s="328"/>
      <c r="UTJ68" s="328"/>
      <c r="UTK68" s="328"/>
      <c r="UTL68" s="328"/>
      <c r="UTM68" s="328"/>
      <c r="UTN68" s="328"/>
      <c r="UTO68" s="328"/>
      <c r="UTP68" s="328"/>
      <c r="UTQ68" s="328"/>
      <c r="UTR68" s="328"/>
      <c r="UTS68" s="328"/>
      <c r="UTT68" s="328"/>
      <c r="UTU68" s="328"/>
      <c r="UTV68" s="328"/>
      <c r="UTW68" s="328"/>
      <c r="UTX68" s="328"/>
      <c r="UTY68" s="328"/>
      <c r="UTZ68" s="328"/>
      <c r="UUA68" s="328"/>
      <c r="UUB68" s="328"/>
      <c r="UUC68" s="328"/>
      <c r="UUD68" s="328"/>
      <c r="UUE68" s="328"/>
      <c r="UUF68" s="328"/>
      <c r="UUG68" s="328"/>
      <c r="UUH68" s="328"/>
      <c r="UUI68" s="328"/>
      <c r="UUJ68" s="328"/>
      <c r="UUK68" s="328"/>
      <c r="UUL68" s="328"/>
      <c r="UUM68" s="328"/>
      <c r="UUN68" s="328"/>
      <c r="UUO68" s="328"/>
      <c r="UUP68" s="328"/>
      <c r="UUQ68" s="328"/>
      <c r="UUR68" s="328"/>
      <c r="UUS68" s="328"/>
      <c r="UUT68" s="328"/>
      <c r="UUU68" s="328"/>
      <c r="UUV68" s="328"/>
      <c r="UUW68" s="328"/>
      <c r="UUX68" s="328"/>
      <c r="UUY68" s="328"/>
      <c r="UUZ68" s="328"/>
      <c r="UVA68" s="328"/>
      <c r="UVB68" s="328"/>
      <c r="UVC68" s="328"/>
      <c r="UVD68" s="328"/>
      <c r="UVE68" s="328"/>
      <c r="UVF68" s="328"/>
      <c r="UVG68" s="328"/>
      <c r="UVH68" s="328"/>
      <c r="UVI68" s="328"/>
      <c r="UVJ68" s="328"/>
      <c r="UVK68" s="328"/>
      <c r="UVL68" s="328"/>
      <c r="UVM68" s="328"/>
      <c r="UVN68" s="328"/>
      <c r="UVO68" s="328"/>
      <c r="UVP68" s="328"/>
      <c r="UVQ68" s="328"/>
      <c r="UVR68" s="328"/>
      <c r="UVS68" s="328"/>
      <c r="UVT68" s="328"/>
      <c r="UVU68" s="328"/>
      <c r="UVV68" s="328"/>
      <c r="UVW68" s="328"/>
      <c r="UVX68" s="328"/>
      <c r="UVY68" s="328"/>
      <c r="UVZ68" s="328"/>
      <c r="UWA68" s="328"/>
      <c r="UWB68" s="328"/>
      <c r="UWC68" s="328"/>
      <c r="UWD68" s="328"/>
      <c r="UWE68" s="328"/>
      <c r="UWF68" s="328"/>
      <c r="UWG68" s="328"/>
      <c r="UWH68" s="328"/>
      <c r="UWI68" s="328"/>
      <c r="UWJ68" s="328"/>
      <c r="UWK68" s="328"/>
      <c r="UWL68" s="328"/>
      <c r="UWM68" s="328"/>
      <c r="UWN68" s="328"/>
      <c r="UWO68" s="328"/>
      <c r="UWP68" s="328"/>
      <c r="UWQ68" s="328"/>
      <c r="UWR68" s="328"/>
      <c r="UWS68" s="328"/>
      <c r="UWT68" s="328"/>
      <c r="UWU68" s="328"/>
      <c r="UWV68" s="328"/>
      <c r="UWW68" s="328"/>
      <c r="UWX68" s="328"/>
      <c r="UWY68" s="328"/>
      <c r="UWZ68" s="328"/>
      <c r="UXA68" s="328"/>
      <c r="UXB68" s="328"/>
      <c r="UXC68" s="328"/>
      <c r="UXD68" s="328"/>
      <c r="UXE68" s="328"/>
      <c r="UXF68" s="328"/>
      <c r="UXG68" s="328"/>
      <c r="UXH68" s="328"/>
      <c r="UXI68" s="328"/>
      <c r="UXJ68" s="328"/>
      <c r="UXK68" s="328"/>
      <c r="UXL68" s="328"/>
      <c r="UXM68" s="328"/>
      <c r="UXN68" s="328"/>
      <c r="UXO68" s="328"/>
      <c r="UXP68" s="328"/>
      <c r="UXQ68" s="328"/>
      <c r="UXR68" s="328"/>
      <c r="UXS68" s="328"/>
      <c r="UXT68" s="328"/>
      <c r="UXU68" s="328"/>
      <c r="UXV68" s="328"/>
      <c r="UXW68" s="328"/>
      <c r="UXX68" s="328"/>
      <c r="UXY68" s="328"/>
      <c r="UXZ68" s="328"/>
      <c r="UYA68" s="328"/>
      <c r="UYB68" s="328"/>
      <c r="UYC68" s="328"/>
      <c r="UYD68" s="328"/>
      <c r="UYE68" s="328"/>
      <c r="UYF68" s="328"/>
      <c r="UYG68" s="328"/>
      <c r="UYH68" s="328"/>
      <c r="UYI68" s="328"/>
      <c r="UYJ68" s="328"/>
      <c r="UYK68" s="328"/>
      <c r="UYL68" s="328"/>
      <c r="UYM68" s="328"/>
      <c r="UYN68" s="328"/>
      <c r="UYO68" s="328"/>
      <c r="UYP68" s="328"/>
      <c r="UYQ68" s="328"/>
      <c r="UYR68" s="328"/>
      <c r="UYS68" s="328"/>
      <c r="UYT68" s="328"/>
      <c r="UYU68" s="328"/>
      <c r="UYV68" s="328"/>
      <c r="UYW68" s="328"/>
      <c r="UYX68" s="328"/>
      <c r="UYY68" s="328"/>
      <c r="UYZ68" s="328"/>
      <c r="UZA68" s="328"/>
      <c r="UZB68" s="328"/>
      <c r="UZC68" s="328"/>
      <c r="UZD68" s="328"/>
      <c r="UZE68" s="328"/>
      <c r="UZF68" s="328"/>
      <c r="UZG68" s="328"/>
      <c r="UZH68" s="328"/>
      <c r="UZI68" s="328"/>
      <c r="UZJ68" s="328"/>
      <c r="UZK68" s="328"/>
      <c r="UZL68" s="328"/>
      <c r="UZM68" s="328"/>
      <c r="UZN68" s="328"/>
      <c r="UZO68" s="328"/>
      <c r="UZP68" s="328"/>
      <c r="UZQ68" s="328"/>
      <c r="UZR68" s="328"/>
      <c r="UZS68" s="328"/>
      <c r="UZT68" s="328"/>
      <c r="UZU68" s="328"/>
      <c r="UZV68" s="328"/>
      <c r="UZW68" s="328"/>
      <c r="UZX68" s="328"/>
      <c r="UZY68" s="328"/>
      <c r="UZZ68" s="328"/>
      <c r="VAA68" s="328"/>
      <c r="VAB68" s="328"/>
      <c r="VAC68" s="328"/>
      <c r="VAD68" s="328"/>
      <c r="VAE68" s="328"/>
      <c r="VAF68" s="328"/>
      <c r="VAG68" s="328"/>
      <c r="VAH68" s="328"/>
      <c r="VAI68" s="328"/>
      <c r="VAJ68" s="328"/>
      <c r="VAK68" s="328"/>
      <c r="VAL68" s="328"/>
      <c r="VAM68" s="328"/>
      <c r="VAN68" s="328"/>
      <c r="VAO68" s="328"/>
      <c r="VAP68" s="328"/>
      <c r="VAQ68" s="328"/>
      <c r="VAR68" s="328"/>
      <c r="VAS68" s="328"/>
      <c r="VAT68" s="328"/>
      <c r="VAU68" s="328"/>
      <c r="VAV68" s="328"/>
      <c r="VAW68" s="328"/>
      <c r="VAX68" s="328"/>
      <c r="VAY68" s="328"/>
      <c r="VAZ68" s="328"/>
      <c r="VBA68" s="328"/>
      <c r="VBB68" s="328"/>
      <c r="VBC68" s="328"/>
      <c r="VBD68" s="328"/>
      <c r="VBE68" s="328"/>
      <c r="VBF68" s="328"/>
      <c r="VBG68" s="328"/>
      <c r="VBH68" s="328"/>
      <c r="VBI68" s="328"/>
      <c r="VBJ68" s="328"/>
      <c r="VBK68" s="328"/>
      <c r="VBL68" s="328"/>
      <c r="VBM68" s="328"/>
      <c r="VBN68" s="328"/>
      <c r="VBO68" s="328"/>
      <c r="VBP68" s="328"/>
      <c r="VBQ68" s="328"/>
      <c r="VBR68" s="328"/>
      <c r="VBS68" s="328"/>
      <c r="VBT68" s="328"/>
      <c r="VBU68" s="328"/>
      <c r="VBV68" s="328"/>
      <c r="VBW68" s="328"/>
      <c r="VBX68" s="328"/>
      <c r="VBY68" s="328"/>
      <c r="VBZ68" s="328"/>
      <c r="VCA68" s="328"/>
      <c r="VCB68" s="328"/>
      <c r="VCC68" s="328"/>
      <c r="VCD68" s="328"/>
      <c r="VCE68" s="328"/>
      <c r="VCF68" s="328"/>
      <c r="VCG68" s="328"/>
      <c r="VCH68" s="328"/>
      <c r="VCI68" s="328"/>
      <c r="VCJ68" s="328"/>
      <c r="VCK68" s="328"/>
      <c r="VCL68" s="328"/>
      <c r="VCM68" s="328"/>
      <c r="VCN68" s="328"/>
      <c r="VCO68" s="328"/>
      <c r="VCP68" s="328"/>
      <c r="VCQ68" s="328"/>
      <c r="VCR68" s="328"/>
      <c r="VCS68" s="328"/>
      <c r="VCT68" s="328"/>
      <c r="VCU68" s="328"/>
      <c r="VCV68" s="328"/>
      <c r="VCW68" s="328"/>
      <c r="VCX68" s="328"/>
      <c r="VCY68" s="328"/>
      <c r="VCZ68" s="328"/>
      <c r="VDA68" s="328"/>
      <c r="VDB68" s="328"/>
      <c r="VDC68" s="328"/>
      <c r="VDD68" s="328"/>
      <c r="VDE68" s="328"/>
      <c r="VDF68" s="328"/>
      <c r="VDG68" s="328"/>
      <c r="VDH68" s="328"/>
      <c r="VDI68" s="328"/>
      <c r="VDJ68" s="328"/>
      <c r="VDK68" s="328"/>
      <c r="VDL68" s="328"/>
      <c r="VDM68" s="328"/>
      <c r="VDN68" s="328"/>
      <c r="VDO68" s="328"/>
      <c r="VDP68" s="328"/>
      <c r="VDQ68" s="328"/>
      <c r="VDR68" s="328"/>
      <c r="VDS68" s="328"/>
      <c r="VDT68" s="328"/>
      <c r="VDU68" s="328"/>
      <c r="VDV68" s="328"/>
      <c r="VDW68" s="328"/>
      <c r="VDX68" s="328"/>
      <c r="VDY68" s="328"/>
      <c r="VDZ68" s="328"/>
      <c r="VEA68" s="328"/>
      <c r="VEB68" s="328"/>
      <c r="VEC68" s="328"/>
      <c r="VED68" s="328"/>
      <c r="VEE68" s="328"/>
      <c r="VEF68" s="328"/>
      <c r="VEG68" s="328"/>
      <c r="VEH68" s="328"/>
      <c r="VEI68" s="328"/>
      <c r="VEJ68" s="328"/>
      <c r="VEK68" s="328"/>
      <c r="VEL68" s="328"/>
      <c r="VEM68" s="328"/>
      <c r="VEN68" s="328"/>
      <c r="VEO68" s="328"/>
      <c r="VEP68" s="328"/>
      <c r="VEQ68" s="328"/>
      <c r="VER68" s="328"/>
      <c r="VES68" s="328"/>
      <c r="VET68" s="328"/>
      <c r="VEU68" s="328"/>
      <c r="VEV68" s="328"/>
      <c r="VEW68" s="328"/>
      <c r="VEX68" s="328"/>
      <c r="VEY68" s="328"/>
      <c r="VEZ68" s="328"/>
      <c r="VFA68" s="328"/>
      <c r="VFB68" s="328"/>
      <c r="VFC68" s="328"/>
      <c r="VFD68" s="328"/>
      <c r="VFE68" s="328"/>
      <c r="VFF68" s="328"/>
      <c r="VFG68" s="328"/>
      <c r="VFH68" s="328"/>
      <c r="VFI68" s="328"/>
      <c r="VFJ68" s="328"/>
      <c r="VFK68" s="328"/>
      <c r="VFL68" s="328"/>
      <c r="VFM68" s="328"/>
      <c r="VFN68" s="328"/>
      <c r="VFO68" s="328"/>
      <c r="VFP68" s="328"/>
      <c r="VFQ68" s="328"/>
      <c r="VFR68" s="328"/>
      <c r="VFS68" s="328"/>
      <c r="VFT68" s="328"/>
      <c r="VFU68" s="328"/>
      <c r="VFV68" s="328"/>
      <c r="VFW68" s="328"/>
      <c r="VFX68" s="328"/>
      <c r="VFY68" s="328"/>
      <c r="VFZ68" s="328"/>
      <c r="VGA68" s="328"/>
      <c r="VGB68" s="328"/>
      <c r="VGC68" s="328"/>
      <c r="VGD68" s="328"/>
      <c r="VGE68" s="328"/>
      <c r="VGF68" s="328"/>
      <c r="VGG68" s="328"/>
      <c r="VGH68" s="328"/>
      <c r="VGI68" s="328"/>
      <c r="VGJ68" s="328"/>
      <c r="VGK68" s="328"/>
      <c r="VGL68" s="328"/>
      <c r="VGM68" s="328"/>
      <c r="VGN68" s="328"/>
      <c r="VGO68" s="328"/>
      <c r="VGP68" s="328"/>
      <c r="VGQ68" s="328"/>
      <c r="VGR68" s="328"/>
      <c r="VGS68" s="328"/>
      <c r="VGT68" s="328"/>
      <c r="VGU68" s="328"/>
      <c r="VGV68" s="328"/>
      <c r="VGW68" s="328"/>
      <c r="VGX68" s="328"/>
      <c r="VGY68" s="328"/>
      <c r="VGZ68" s="328"/>
      <c r="VHA68" s="328"/>
      <c r="VHB68" s="328"/>
      <c r="VHC68" s="328"/>
      <c r="VHD68" s="328"/>
      <c r="VHE68" s="328"/>
      <c r="VHF68" s="328"/>
      <c r="VHG68" s="328"/>
      <c r="VHH68" s="328"/>
      <c r="VHI68" s="328"/>
      <c r="VHJ68" s="328"/>
      <c r="VHK68" s="328"/>
      <c r="VHL68" s="328"/>
      <c r="VHM68" s="328"/>
      <c r="VHN68" s="328"/>
      <c r="VHO68" s="328"/>
      <c r="VHP68" s="328"/>
      <c r="VHQ68" s="328"/>
      <c r="VHR68" s="328"/>
      <c r="VHS68" s="328"/>
      <c r="VHT68" s="328"/>
      <c r="VHU68" s="328"/>
      <c r="VHV68" s="328"/>
      <c r="VHW68" s="328"/>
      <c r="VHX68" s="328"/>
      <c r="VHY68" s="328"/>
      <c r="VHZ68" s="328"/>
      <c r="VIA68" s="328"/>
      <c r="VIB68" s="328"/>
      <c r="VIC68" s="328"/>
      <c r="VID68" s="328"/>
      <c r="VIE68" s="328"/>
      <c r="VIF68" s="328"/>
      <c r="VIG68" s="328"/>
      <c r="VIH68" s="328"/>
      <c r="VII68" s="328"/>
      <c r="VIJ68" s="328"/>
      <c r="VIK68" s="328"/>
      <c r="VIL68" s="328"/>
      <c r="VIM68" s="328"/>
      <c r="VIN68" s="328"/>
      <c r="VIO68" s="328"/>
      <c r="VIP68" s="328"/>
      <c r="VIQ68" s="328"/>
      <c r="VIR68" s="328"/>
      <c r="VIS68" s="328"/>
      <c r="VIT68" s="328"/>
      <c r="VIU68" s="328"/>
      <c r="VIV68" s="328"/>
      <c r="VIW68" s="328"/>
      <c r="VIX68" s="328"/>
      <c r="VIY68" s="328"/>
      <c r="VIZ68" s="328"/>
      <c r="VJA68" s="328"/>
      <c r="VJB68" s="328"/>
      <c r="VJC68" s="328"/>
      <c r="VJD68" s="328"/>
      <c r="VJE68" s="328"/>
      <c r="VJF68" s="328"/>
      <c r="VJG68" s="328"/>
      <c r="VJH68" s="328"/>
      <c r="VJI68" s="328"/>
      <c r="VJJ68" s="328"/>
      <c r="VJK68" s="328"/>
      <c r="VJL68" s="328"/>
      <c r="VJM68" s="328"/>
      <c r="VJN68" s="328"/>
      <c r="VJO68" s="328"/>
      <c r="VJP68" s="328"/>
      <c r="VJQ68" s="328"/>
      <c r="VJR68" s="328"/>
      <c r="VJS68" s="328"/>
      <c r="VJT68" s="328"/>
      <c r="VJU68" s="328"/>
      <c r="VJV68" s="328"/>
      <c r="VJW68" s="328"/>
      <c r="VJX68" s="328"/>
      <c r="VJY68" s="328"/>
      <c r="VJZ68" s="328"/>
      <c r="VKA68" s="328"/>
      <c r="VKB68" s="328"/>
      <c r="VKC68" s="328"/>
      <c r="VKD68" s="328"/>
      <c r="VKE68" s="328"/>
      <c r="VKF68" s="328"/>
      <c r="VKG68" s="328"/>
      <c r="VKH68" s="328"/>
      <c r="VKI68" s="328"/>
      <c r="VKJ68" s="328"/>
      <c r="VKK68" s="328"/>
      <c r="VKL68" s="328"/>
      <c r="VKM68" s="328"/>
      <c r="VKN68" s="328"/>
      <c r="VKO68" s="328"/>
      <c r="VKP68" s="328"/>
      <c r="VKQ68" s="328"/>
      <c r="VKR68" s="328"/>
      <c r="VKS68" s="328"/>
      <c r="VKT68" s="328"/>
      <c r="VKU68" s="328"/>
      <c r="VKV68" s="328"/>
      <c r="VKW68" s="328"/>
      <c r="VKX68" s="328"/>
      <c r="VKY68" s="328"/>
      <c r="VKZ68" s="328"/>
      <c r="VLA68" s="328"/>
      <c r="VLB68" s="328"/>
      <c r="VLC68" s="328"/>
      <c r="VLD68" s="328"/>
      <c r="VLE68" s="328"/>
      <c r="VLF68" s="328"/>
      <c r="VLG68" s="328"/>
      <c r="VLH68" s="328"/>
      <c r="VLI68" s="328"/>
      <c r="VLJ68" s="328"/>
      <c r="VLK68" s="328"/>
      <c r="VLL68" s="328"/>
      <c r="VLM68" s="328"/>
      <c r="VLN68" s="328"/>
      <c r="VLO68" s="328"/>
      <c r="VLP68" s="328"/>
      <c r="VLQ68" s="328"/>
      <c r="VLR68" s="328"/>
      <c r="VLS68" s="328"/>
      <c r="VLT68" s="328"/>
      <c r="VLU68" s="328"/>
      <c r="VLV68" s="328"/>
      <c r="VLW68" s="328"/>
      <c r="VLX68" s="328"/>
      <c r="VLY68" s="328"/>
      <c r="VLZ68" s="328"/>
      <c r="VMA68" s="328"/>
      <c r="VMB68" s="328"/>
      <c r="VMC68" s="328"/>
      <c r="VMD68" s="328"/>
      <c r="VME68" s="328"/>
      <c r="VMF68" s="328"/>
      <c r="VMG68" s="328"/>
      <c r="VMH68" s="328"/>
      <c r="VMI68" s="328"/>
      <c r="VMJ68" s="328"/>
      <c r="VMK68" s="328"/>
      <c r="VML68" s="328"/>
      <c r="VMM68" s="328"/>
      <c r="VMN68" s="328"/>
      <c r="VMO68" s="328"/>
      <c r="VMP68" s="328"/>
      <c r="VMQ68" s="328"/>
      <c r="VMR68" s="328"/>
      <c r="VMS68" s="328"/>
      <c r="VMT68" s="328"/>
      <c r="VMU68" s="328"/>
      <c r="VMV68" s="328"/>
      <c r="VMW68" s="328"/>
      <c r="VMX68" s="328"/>
      <c r="VMY68" s="328"/>
      <c r="VMZ68" s="328"/>
      <c r="VNA68" s="328"/>
      <c r="VNB68" s="328"/>
      <c r="VNC68" s="328"/>
      <c r="VND68" s="328"/>
      <c r="VNE68" s="328"/>
      <c r="VNF68" s="328"/>
      <c r="VNG68" s="328"/>
      <c r="VNH68" s="328"/>
      <c r="VNI68" s="328"/>
      <c r="VNJ68" s="328"/>
      <c r="VNK68" s="328"/>
      <c r="VNL68" s="328"/>
      <c r="VNM68" s="328"/>
      <c r="VNN68" s="328"/>
      <c r="VNO68" s="328"/>
      <c r="VNP68" s="328"/>
      <c r="VNQ68" s="328"/>
      <c r="VNR68" s="328"/>
      <c r="VNS68" s="328"/>
      <c r="VNT68" s="328"/>
      <c r="VNU68" s="328"/>
      <c r="VNV68" s="328"/>
      <c r="VNW68" s="328"/>
      <c r="VNX68" s="328"/>
      <c r="VNY68" s="328"/>
      <c r="VNZ68" s="328"/>
      <c r="VOA68" s="328"/>
      <c r="VOB68" s="328"/>
      <c r="VOC68" s="328"/>
      <c r="VOD68" s="328"/>
      <c r="VOE68" s="328"/>
      <c r="VOF68" s="328"/>
      <c r="VOG68" s="328"/>
      <c r="VOH68" s="328"/>
      <c r="VOI68" s="328"/>
      <c r="VOJ68" s="328"/>
      <c r="VOK68" s="328"/>
      <c r="VOL68" s="328"/>
      <c r="VOM68" s="328"/>
      <c r="VON68" s="328"/>
      <c r="VOO68" s="328"/>
      <c r="VOP68" s="328"/>
      <c r="VOQ68" s="328"/>
      <c r="VOR68" s="328"/>
      <c r="VOS68" s="328"/>
      <c r="VOT68" s="328"/>
      <c r="VOU68" s="328"/>
      <c r="VOV68" s="328"/>
      <c r="VOW68" s="328"/>
      <c r="VOX68" s="328"/>
      <c r="VOY68" s="328"/>
      <c r="VOZ68" s="328"/>
      <c r="VPA68" s="328"/>
      <c r="VPB68" s="328"/>
      <c r="VPC68" s="328"/>
      <c r="VPD68" s="328"/>
      <c r="VPE68" s="328"/>
      <c r="VPF68" s="328"/>
      <c r="VPG68" s="328"/>
      <c r="VPH68" s="328"/>
      <c r="VPI68" s="328"/>
      <c r="VPJ68" s="328"/>
      <c r="VPK68" s="328"/>
      <c r="VPL68" s="328"/>
      <c r="VPM68" s="328"/>
      <c r="VPN68" s="328"/>
      <c r="VPO68" s="328"/>
      <c r="VPP68" s="328"/>
      <c r="VPQ68" s="328"/>
      <c r="VPR68" s="328"/>
      <c r="VPS68" s="328"/>
      <c r="VPT68" s="328"/>
      <c r="VPU68" s="328"/>
      <c r="VPV68" s="328"/>
      <c r="VPW68" s="328"/>
      <c r="VPX68" s="328"/>
      <c r="VPY68" s="328"/>
      <c r="VPZ68" s="328"/>
      <c r="VQA68" s="328"/>
      <c r="VQB68" s="328"/>
      <c r="VQC68" s="328"/>
      <c r="VQD68" s="328"/>
      <c r="VQE68" s="328"/>
      <c r="VQF68" s="328"/>
      <c r="VQG68" s="328"/>
      <c r="VQH68" s="328"/>
      <c r="VQI68" s="328"/>
      <c r="VQJ68" s="328"/>
      <c r="VQK68" s="328"/>
      <c r="VQL68" s="328"/>
      <c r="VQM68" s="328"/>
      <c r="VQN68" s="328"/>
      <c r="VQO68" s="328"/>
      <c r="VQP68" s="328"/>
      <c r="VQQ68" s="328"/>
      <c r="VQR68" s="328"/>
      <c r="VQS68" s="328"/>
      <c r="VQT68" s="328"/>
      <c r="VQU68" s="328"/>
      <c r="VQV68" s="328"/>
      <c r="VQW68" s="328"/>
      <c r="VQX68" s="328"/>
      <c r="VQY68" s="328"/>
      <c r="VQZ68" s="328"/>
      <c r="VRA68" s="328"/>
      <c r="VRB68" s="328"/>
      <c r="VRC68" s="328"/>
      <c r="VRD68" s="328"/>
      <c r="VRE68" s="328"/>
      <c r="VRF68" s="328"/>
      <c r="VRG68" s="328"/>
      <c r="VRH68" s="328"/>
      <c r="VRI68" s="328"/>
      <c r="VRJ68" s="328"/>
      <c r="VRK68" s="328"/>
      <c r="VRL68" s="328"/>
      <c r="VRM68" s="328"/>
      <c r="VRN68" s="328"/>
      <c r="VRO68" s="328"/>
      <c r="VRP68" s="328"/>
      <c r="VRQ68" s="328"/>
      <c r="VRR68" s="328"/>
      <c r="VRS68" s="328"/>
      <c r="VRT68" s="328"/>
      <c r="VRU68" s="328"/>
      <c r="VRV68" s="328"/>
      <c r="VRW68" s="328"/>
      <c r="VRX68" s="328"/>
      <c r="VRY68" s="328"/>
      <c r="VRZ68" s="328"/>
      <c r="VSA68" s="328"/>
      <c r="VSB68" s="328"/>
      <c r="VSC68" s="328"/>
      <c r="VSD68" s="328"/>
      <c r="VSE68" s="328"/>
      <c r="VSF68" s="328"/>
      <c r="VSG68" s="328"/>
      <c r="VSH68" s="328"/>
      <c r="VSI68" s="328"/>
      <c r="VSJ68" s="328"/>
      <c r="VSK68" s="328"/>
      <c r="VSL68" s="328"/>
      <c r="VSM68" s="328"/>
      <c r="VSN68" s="328"/>
      <c r="VSO68" s="328"/>
      <c r="VSP68" s="328"/>
      <c r="VSQ68" s="328"/>
      <c r="VSR68" s="328"/>
      <c r="VSS68" s="328"/>
      <c r="VST68" s="328"/>
      <c r="VSU68" s="328"/>
      <c r="VSV68" s="328"/>
      <c r="VSW68" s="328"/>
      <c r="VSX68" s="328"/>
      <c r="VSY68" s="328"/>
      <c r="VSZ68" s="328"/>
      <c r="VTA68" s="328"/>
      <c r="VTB68" s="328"/>
      <c r="VTC68" s="328"/>
      <c r="VTD68" s="328"/>
      <c r="VTE68" s="328"/>
      <c r="VTF68" s="328"/>
      <c r="VTG68" s="328"/>
      <c r="VTH68" s="328"/>
      <c r="VTI68" s="328"/>
      <c r="VTJ68" s="328"/>
      <c r="VTK68" s="328"/>
      <c r="VTL68" s="328"/>
      <c r="VTM68" s="328"/>
      <c r="VTN68" s="328"/>
      <c r="VTO68" s="328"/>
      <c r="VTP68" s="328"/>
      <c r="VTQ68" s="328"/>
      <c r="VTR68" s="328"/>
      <c r="VTS68" s="328"/>
      <c r="VTT68" s="328"/>
      <c r="VTU68" s="328"/>
      <c r="VTV68" s="328"/>
      <c r="VTW68" s="328"/>
      <c r="VTX68" s="328"/>
      <c r="VTY68" s="328"/>
      <c r="VTZ68" s="328"/>
      <c r="VUA68" s="328"/>
      <c r="VUB68" s="328"/>
      <c r="VUC68" s="328"/>
      <c r="VUD68" s="328"/>
      <c r="VUE68" s="328"/>
      <c r="VUF68" s="328"/>
      <c r="VUG68" s="328"/>
      <c r="VUH68" s="328"/>
      <c r="VUI68" s="328"/>
      <c r="VUJ68" s="328"/>
      <c r="VUK68" s="328"/>
      <c r="VUL68" s="328"/>
      <c r="VUM68" s="328"/>
      <c r="VUN68" s="328"/>
      <c r="VUO68" s="328"/>
      <c r="VUP68" s="328"/>
      <c r="VUQ68" s="328"/>
      <c r="VUR68" s="328"/>
      <c r="VUS68" s="328"/>
      <c r="VUT68" s="328"/>
      <c r="VUU68" s="328"/>
      <c r="VUV68" s="328"/>
      <c r="VUW68" s="328"/>
      <c r="VUX68" s="328"/>
      <c r="VUY68" s="328"/>
      <c r="VUZ68" s="328"/>
      <c r="VVA68" s="328"/>
      <c r="VVB68" s="328"/>
      <c r="VVC68" s="328"/>
      <c r="VVD68" s="328"/>
      <c r="VVE68" s="328"/>
      <c r="VVF68" s="328"/>
      <c r="VVG68" s="328"/>
      <c r="VVH68" s="328"/>
      <c r="VVI68" s="328"/>
      <c r="VVJ68" s="328"/>
      <c r="VVK68" s="328"/>
      <c r="VVL68" s="328"/>
      <c r="VVM68" s="328"/>
      <c r="VVN68" s="328"/>
      <c r="VVO68" s="328"/>
      <c r="VVP68" s="328"/>
      <c r="VVQ68" s="328"/>
      <c r="VVR68" s="328"/>
      <c r="VVS68" s="328"/>
      <c r="VVT68" s="328"/>
      <c r="VVU68" s="328"/>
      <c r="VVV68" s="328"/>
      <c r="VVW68" s="328"/>
      <c r="VVX68" s="328"/>
      <c r="VVY68" s="328"/>
      <c r="VVZ68" s="328"/>
      <c r="VWA68" s="328"/>
      <c r="VWB68" s="328"/>
      <c r="VWC68" s="328"/>
      <c r="VWD68" s="328"/>
      <c r="VWE68" s="328"/>
      <c r="VWF68" s="328"/>
      <c r="VWG68" s="328"/>
      <c r="VWH68" s="328"/>
      <c r="VWI68" s="328"/>
      <c r="VWJ68" s="328"/>
      <c r="VWK68" s="328"/>
      <c r="VWL68" s="328"/>
      <c r="VWM68" s="328"/>
      <c r="VWN68" s="328"/>
      <c r="VWO68" s="328"/>
      <c r="VWP68" s="328"/>
      <c r="VWQ68" s="328"/>
      <c r="VWR68" s="328"/>
      <c r="VWS68" s="328"/>
      <c r="VWT68" s="328"/>
      <c r="VWU68" s="328"/>
      <c r="VWV68" s="328"/>
      <c r="VWW68" s="328"/>
      <c r="VWX68" s="328"/>
      <c r="VWY68" s="328"/>
      <c r="VWZ68" s="328"/>
      <c r="VXA68" s="328"/>
      <c r="VXB68" s="328"/>
      <c r="VXC68" s="328"/>
      <c r="VXD68" s="328"/>
      <c r="VXE68" s="328"/>
      <c r="VXF68" s="328"/>
      <c r="VXG68" s="328"/>
      <c r="VXH68" s="328"/>
      <c r="VXI68" s="328"/>
      <c r="VXJ68" s="328"/>
      <c r="VXK68" s="328"/>
      <c r="VXL68" s="328"/>
      <c r="VXM68" s="328"/>
      <c r="VXN68" s="328"/>
      <c r="VXO68" s="328"/>
      <c r="VXP68" s="328"/>
      <c r="VXQ68" s="328"/>
      <c r="VXR68" s="328"/>
      <c r="VXS68" s="328"/>
      <c r="VXT68" s="328"/>
      <c r="VXU68" s="328"/>
      <c r="VXV68" s="328"/>
      <c r="VXW68" s="328"/>
      <c r="VXX68" s="328"/>
      <c r="VXY68" s="328"/>
      <c r="VXZ68" s="328"/>
      <c r="VYA68" s="328"/>
      <c r="VYB68" s="328"/>
      <c r="VYC68" s="328"/>
      <c r="VYD68" s="328"/>
      <c r="VYE68" s="328"/>
      <c r="VYF68" s="328"/>
      <c r="VYG68" s="328"/>
      <c r="VYH68" s="328"/>
      <c r="VYI68" s="328"/>
      <c r="VYJ68" s="328"/>
      <c r="VYK68" s="328"/>
      <c r="VYL68" s="328"/>
      <c r="VYM68" s="328"/>
      <c r="VYN68" s="328"/>
      <c r="VYO68" s="328"/>
      <c r="VYP68" s="328"/>
      <c r="VYQ68" s="328"/>
      <c r="VYR68" s="328"/>
      <c r="VYS68" s="328"/>
      <c r="VYT68" s="328"/>
      <c r="VYU68" s="328"/>
      <c r="VYV68" s="328"/>
      <c r="VYW68" s="328"/>
      <c r="VYX68" s="328"/>
      <c r="VYY68" s="328"/>
      <c r="VYZ68" s="328"/>
      <c r="VZA68" s="328"/>
      <c r="VZB68" s="328"/>
      <c r="VZC68" s="328"/>
      <c r="VZD68" s="328"/>
      <c r="VZE68" s="328"/>
      <c r="VZF68" s="328"/>
      <c r="VZG68" s="328"/>
      <c r="VZH68" s="328"/>
      <c r="VZI68" s="328"/>
      <c r="VZJ68" s="328"/>
      <c r="VZK68" s="328"/>
      <c r="VZL68" s="328"/>
      <c r="VZM68" s="328"/>
      <c r="VZN68" s="328"/>
      <c r="VZO68" s="328"/>
      <c r="VZP68" s="328"/>
      <c r="VZQ68" s="328"/>
      <c r="VZR68" s="328"/>
      <c r="VZS68" s="328"/>
      <c r="VZT68" s="328"/>
      <c r="VZU68" s="328"/>
      <c r="VZV68" s="328"/>
      <c r="VZW68" s="328"/>
      <c r="VZX68" s="328"/>
      <c r="VZY68" s="328"/>
      <c r="VZZ68" s="328"/>
      <c r="WAA68" s="328"/>
      <c r="WAB68" s="328"/>
      <c r="WAC68" s="328"/>
      <c r="WAD68" s="328"/>
      <c r="WAE68" s="328"/>
      <c r="WAF68" s="328"/>
      <c r="WAG68" s="328"/>
      <c r="WAH68" s="328"/>
      <c r="WAI68" s="328"/>
      <c r="WAJ68" s="328"/>
      <c r="WAK68" s="328"/>
      <c r="WAL68" s="328"/>
      <c r="WAM68" s="328"/>
      <c r="WAN68" s="328"/>
      <c r="WAO68" s="328"/>
      <c r="WAP68" s="328"/>
      <c r="WAQ68" s="328"/>
      <c r="WAR68" s="328"/>
      <c r="WAS68" s="328"/>
      <c r="WAT68" s="328"/>
      <c r="WAU68" s="328"/>
      <c r="WAV68" s="328"/>
      <c r="WAW68" s="328"/>
      <c r="WAX68" s="328"/>
      <c r="WAY68" s="328"/>
      <c r="WAZ68" s="328"/>
      <c r="WBA68" s="328"/>
      <c r="WBB68" s="328"/>
      <c r="WBC68" s="328"/>
      <c r="WBD68" s="328"/>
      <c r="WBE68" s="328"/>
      <c r="WBF68" s="328"/>
      <c r="WBG68" s="328"/>
      <c r="WBH68" s="328"/>
      <c r="WBI68" s="328"/>
      <c r="WBJ68" s="328"/>
      <c r="WBK68" s="328"/>
      <c r="WBL68" s="328"/>
      <c r="WBM68" s="328"/>
      <c r="WBN68" s="328"/>
      <c r="WBO68" s="328"/>
      <c r="WBP68" s="328"/>
      <c r="WBQ68" s="328"/>
      <c r="WBR68" s="328"/>
      <c r="WBS68" s="328"/>
      <c r="WBT68" s="328"/>
      <c r="WBU68" s="328"/>
      <c r="WBV68" s="328"/>
      <c r="WBW68" s="328"/>
      <c r="WBX68" s="328"/>
      <c r="WBY68" s="328"/>
      <c r="WBZ68" s="328"/>
      <c r="WCA68" s="328"/>
      <c r="WCB68" s="328"/>
      <c r="WCC68" s="328"/>
      <c r="WCD68" s="328"/>
      <c r="WCE68" s="328"/>
      <c r="WCF68" s="328"/>
      <c r="WCG68" s="328"/>
      <c r="WCH68" s="328"/>
      <c r="WCI68" s="328"/>
      <c r="WCJ68" s="328"/>
      <c r="WCK68" s="328"/>
      <c r="WCL68" s="328"/>
      <c r="WCM68" s="328"/>
      <c r="WCN68" s="328"/>
      <c r="WCO68" s="328"/>
      <c r="WCP68" s="328"/>
      <c r="WCQ68" s="328"/>
      <c r="WCR68" s="328"/>
      <c r="WCS68" s="328"/>
      <c r="WCT68" s="328"/>
      <c r="WCU68" s="328"/>
      <c r="WCV68" s="328"/>
      <c r="WCW68" s="328"/>
      <c r="WCX68" s="328"/>
      <c r="WCY68" s="328"/>
      <c r="WCZ68" s="328"/>
      <c r="WDA68" s="328"/>
      <c r="WDB68" s="328"/>
      <c r="WDC68" s="328"/>
      <c r="WDD68" s="328"/>
      <c r="WDE68" s="328"/>
      <c r="WDF68" s="328"/>
      <c r="WDG68" s="328"/>
      <c r="WDH68" s="328"/>
      <c r="WDI68" s="328"/>
      <c r="WDJ68" s="328"/>
      <c r="WDK68" s="328"/>
      <c r="WDL68" s="328"/>
      <c r="WDM68" s="328"/>
      <c r="WDN68" s="328"/>
      <c r="WDO68" s="328"/>
      <c r="WDP68" s="328"/>
      <c r="WDQ68" s="328"/>
      <c r="WDR68" s="328"/>
      <c r="WDS68" s="328"/>
      <c r="WDT68" s="328"/>
      <c r="WDU68" s="328"/>
      <c r="WDV68" s="328"/>
      <c r="WDW68" s="328"/>
      <c r="WDX68" s="328"/>
      <c r="WDY68" s="328"/>
      <c r="WDZ68" s="328"/>
      <c r="WEA68" s="328"/>
      <c r="WEB68" s="328"/>
      <c r="WEC68" s="328"/>
      <c r="WED68" s="328"/>
      <c r="WEE68" s="328"/>
      <c r="WEF68" s="328"/>
      <c r="WEG68" s="328"/>
      <c r="WEH68" s="328"/>
      <c r="WEI68" s="328"/>
      <c r="WEJ68" s="328"/>
      <c r="WEK68" s="328"/>
      <c r="WEL68" s="328"/>
      <c r="WEM68" s="328"/>
      <c r="WEN68" s="328"/>
      <c r="WEO68" s="328"/>
      <c r="WEP68" s="328"/>
      <c r="WEQ68" s="328"/>
      <c r="WER68" s="328"/>
      <c r="WES68" s="328"/>
      <c r="WET68" s="328"/>
      <c r="WEU68" s="328"/>
      <c r="WEV68" s="328"/>
      <c r="WEW68" s="328"/>
      <c r="WEX68" s="328"/>
      <c r="WEY68" s="328"/>
      <c r="WEZ68" s="328"/>
      <c r="WFA68" s="328"/>
      <c r="WFB68" s="328"/>
      <c r="WFC68" s="328"/>
      <c r="WFD68" s="328"/>
      <c r="WFE68" s="328"/>
      <c r="WFF68" s="328"/>
      <c r="WFG68" s="328"/>
      <c r="WFH68" s="328"/>
      <c r="WFI68" s="328"/>
      <c r="WFJ68" s="328"/>
      <c r="WFK68" s="328"/>
      <c r="WFL68" s="328"/>
      <c r="WFM68" s="328"/>
      <c r="WFN68" s="328"/>
      <c r="WFO68" s="328"/>
      <c r="WFP68" s="328"/>
      <c r="WFQ68" s="328"/>
      <c r="WFR68" s="328"/>
      <c r="WFS68" s="328"/>
      <c r="WFT68" s="328"/>
      <c r="WFU68" s="328"/>
      <c r="WFV68" s="328"/>
      <c r="WFW68" s="328"/>
      <c r="WFX68" s="328"/>
      <c r="WFY68" s="328"/>
      <c r="WFZ68" s="328"/>
      <c r="WGA68" s="328"/>
      <c r="WGB68" s="328"/>
      <c r="WGC68" s="328"/>
      <c r="WGD68" s="328"/>
      <c r="WGE68" s="328"/>
      <c r="WGF68" s="328"/>
      <c r="WGG68" s="328"/>
      <c r="WGH68" s="328"/>
      <c r="WGI68" s="328"/>
      <c r="WGJ68" s="328"/>
      <c r="WGK68" s="328"/>
      <c r="WGL68" s="328"/>
      <c r="WGM68" s="328"/>
      <c r="WGN68" s="328"/>
      <c r="WGO68" s="328"/>
      <c r="WGP68" s="328"/>
      <c r="WGQ68" s="328"/>
      <c r="WGR68" s="328"/>
      <c r="WGS68" s="328"/>
      <c r="WGT68" s="328"/>
      <c r="WGU68" s="328"/>
      <c r="WGV68" s="328"/>
      <c r="WGW68" s="328"/>
      <c r="WGX68" s="328"/>
      <c r="WGY68" s="328"/>
      <c r="WGZ68" s="328"/>
      <c r="WHA68" s="328"/>
      <c r="WHB68" s="328"/>
      <c r="WHC68" s="328"/>
      <c r="WHD68" s="328"/>
      <c r="WHE68" s="328"/>
      <c r="WHF68" s="328"/>
      <c r="WHG68" s="328"/>
      <c r="WHH68" s="328"/>
      <c r="WHI68" s="328"/>
      <c r="WHJ68" s="328"/>
      <c r="WHK68" s="328"/>
      <c r="WHL68" s="328"/>
      <c r="WHM68" s="328"/>
      <c r="WHN68" s="328"/>
      <c r="WHO68" s="328"/>
      <c r="WHP68" s="328"/>
      <c r="WHQ68" s="328"/>
      <c r="WHR68" s="328"/>
      <c r="WHS68" s="328"/>
      <c r="WHT68" s="328"/>
      <c r="WHU68" s="328"/>
      <c r="WHV68" s="328"/>
      <c r="WHW68" s="328"/>
      <c r="WHX68" s="328"/>
      <c r="WHY68" s="328"/>
      <c r="WHZ68" s="328"/>
      <c r="WIA68" s="328"/>
      <c r="WIB68" s="328"/>
      <c r="WIC68" s="328"/>
      <c r="WID68" s="328"/>
      <c r="WIE68" s="328"/>
      <c r="WIF68" s="328"/>
      <c r="WIG68" s="328"/>
      <c r="WIH68" s="328"/>
      <c r="WII68" s="328"/>
      <c r="WIJ68" s="328"/>
      <c r="WIK68" s="328"/>
      <c r="WIL68" s="328"/>
      <c r="WIM68" s="328"/>
      <c r="WIN68" s="328"/>
      <c r="WIO68" s="328"/>
      <c r="WIP68" s="328"/>
      <c r="WIQ68" s="328"/>
      <c r="WIR68" s="328"/>
      <c r="WIS68" s="328"/>
      <c r="WIT68" s="328"/>
      <c r="WIU68" s="328"/>
      <c r="WIV68" s="328"/>
      <c r="WIW68" s="328"/>
      <c r="WIX68" s="328"/>
      <c r="WIY68" s="328"/>
      <c r="WIZ68" s="328"/>
      <c r="WJA68" s="328"/>
      <c r="WJB68" s="328"/>
      <c r="WJC68" s="328"/>
      <c r="WJD68" s="328"/>
      <c r="WJE68" s="328"/>
      <c r="WJF68" s="328"/>
      <c r="WJG68" s="328"/>
      <c r="WJH68" s="328"/>
      <c r="WJI68" s="328"/>
      <c r="WJJ68" s="328"/>
      <c r="WJK68" s="328"/>
      <c r="WJL68" s="328"/>
      <c r="WJM68" s="328"/>
      <c r="WJN68" s="328"/>
      <c r="WJO68" s="328"/>
      <c r="WJP68" s="328"/>
      <c r="WJQ68" s="328"/>
      <c r="WJR68" s="328"/>
      <c r="WJS68" s="328"/>
      <c r="WJT68" s="328"/>
      <c r="WJU68" s="328"/>
      <c r="WJV68" s="328"/>
      <c r="WJW68" s="328"/>
      <c r="WJX68" s="328"/>
      <c r="WJY68" s="328"/>
      <c r="WJZ68" s="328"/>
      <c r="WKA68" s="328"/>
      <c r="WKB68" s="328"/>
      <c r="WKC68" s="328"/>
      <c r="WKD68" s="328"/>
      <c r="WKE68" s="328"/>
      <c r="WKF68" s="328"/>
      <c r="WKG68" s="328"/>
      <c r="WKH68" s="328"/>
      <c r="WKI68" s="328"/>
      <c r="WKJ68" s="328"/>
      <c r="WKK68" s="328"/>
      <c r="WKL68" s="328"/>
      <c r="WKM68" s="328"/>
      <c r="WKN68" s="328"/>
      <c r="WKO68" s="328"/>
      <c r="WKP68" s="328"/>
      <c r="WKQ68" s="328"/>
      <c r="WKR68" s="328"/>
      <c r="WKS68" s="328"/>
      <c r="WKT68" s="328"/>
      <c r="WKU68" s="328"/>
      <c r="WKV68" s="328"/>
      <c r="WKW68" s="328"/>
      <c r="WKX68" s="328"/>
      <c r="WKY68" s="328"/>
      <c r="WKZ68" s="328"/>
      <c r="WLA68" s="328"/>
      <c r="WLB68" s="328"/>
      <c r="WLC68" s="328"/>
      <c r="WLD68" s="328"/>
      <c r="WLE68" s="328"/>
      <c r="WLF68" s="328"/>
      <c r="WLG68" s="328"/>
      <c r="WLH68" s="328"/>
      <c r="WLI68" s="328"/>
      <c r="WLJ68" s="328"/>
      <c r="WLK68" s="328"/>
      <c r="WLL68" s="328"/>
      <c r="WLM68" s="328"/>
      <c r="WLN68" s="328"/>
      <c r="WLO68" s="328"/>
      <c r="WLP68" s="328"/>
      <c r="WLQ68" s="328"/>
      <c r="WLR68" s="328"/>
      <c r="WLS68" s="328"/>
      <c r="WLT68" s="328"/>
      <c r="WLU68" s="328"/>
      <c r="WLV68" s="328"/>
      <c r="WLW68" s="328"/>
      <c r="WLX68" s="328"/>
      <c r="WLY68" s="328"/>
      <c r="WLZ68" s="328"/>
      <c r="WMA68" s="328"/>
      <c r="WMB68" s="328"/>
      <c r="WMC68" s="328"/>
      <c r="WMD68" s="328"/>
      <c r="WME68" s="328"/>
      <c r="WMF68" s="328"/>
      <c r="WMG68" s="328"/>
      <c r="WMH68" s="328"/>
      <c r="WMI68" s="328"/>
      <c r="WMJ68" s="328"/>
      <c r="WMK68" s="328"/>
      <c r="WML68" s="328"/>
      <c r="WMM68" s="328"/>
      <c r="WMN68" s="328"/>
      <c r="WMO68" s="328"/>
      <c r="WMP68" s="328"/>
      <c r="WMQ68" s="328"/>
      <c r="WMR68" s="328"/>
      <c r="WMS68" s="328"/>
      <c r="WMT68" s="328"/>
      <c r="WMU68" s="328"/>
      <c r="WMV68" s="328"/>
      <c r="WMW68" s="328"/>
      <c r="WMX68" s="328"/>
      <c r="WMY68" s="328"/>
      <c r="WMZ68" s="328"/>
      <c r="WNA68" s="328"/>
      <c r="WNB68" s="328"/>
      <c r="WNC68" s="328"/>
      <c r="WND68" s="328"/>
      <c r="WNE68" s="328"/>
      <c r="WNF68" s="328"/>
      <c r="WNG68" s="328"/>
      <c r="WNH68" s="328"/>
      <c r="WNI68" s="328"/>
      <c r="WNJ68" s="328"/>
      <c r="WNK68" s="328"/>
      <c r="WNL68" s="328"/>
      <c r="WNM68" s="328"/>
      <c r="WNN68" s="328"/>
      <c r="WNO68" s="328"/>
      <c r="WNP68" s="328"/>
      <c r="WNQ68" s="328"/>
      <c r="WNR68" s="328"/>
      <c r="WNS68" s="328"/>
      <c r="WNT68" s="328"/>
      <c r="WNU68" s="328"/>
      <c r="WNV68" s="328"/>
      <c r="WNW68" s="328"/>
      <c r="WNX68" s="328"/>
      <c r="WNY68" s="328"/>
      <c r="WNZ68" s="328"/>
      <c r="WOA68" s="328"/>
      <c r="WOB68" s="328"/>
      <c r="WOC68" s="328"/>
      <c r="WOD68" s="328"/>
      <c r="WOE68" s="328"/>
      <c r="WOF68" s="328"/>
      <c r="WOG68" s="328"/>
      <c r="WOH68" s="328"/>
      <c r="WOI68" s="328"/>
      <c r="WOJ68" s="328"/>
      <c r="WOK68" s="328"/>
      <c r="WOL68" s="328"/>
      <c r="WOM68" s="328"/>
      <c r="WON68" s="328"/>
      <c r="WOO68" s="328"/>
      <c r="WOP68" s="328"/>
      <c r="WOQ68" s="328"/>
      <c r="WOR68" s="328"/>
      <c r="WOS68" s="328"/>
      <c r="WOT68" s="328"/>
      <c r="WOU68" s="328"/>
      <c r="WOV68" s="328"/>
      <c r="WOW68" s="328"/>
      <c r="WOX68" s="328"/>
      <c r="WOY68" s="328"/>
      <c r="WOZ68" s="328"/>
      <c r="WPA68" s="328"/>
      <c r="WPB68" s="328"/>
      <c r="WPC68" s="328"/>
      <c r="WPD68" s="328"/>
      <c r="WPE68" s="328"/>
      <c r="WPF68" s="328"/>
      <c r="WPG68" s="328"/>
      <c r="WPH68" s="328"/>
      <c r="WPI68" s="328"/>
      <c r="WPJ68" s="328"/>
      <c r="WPK68" s="328"/>
      <c r="WPL68" s="328"/>
      <c r="WPM68" s="328"/>
      <c r="WPN68" s="328"/>
      <c r="WPO68" s="328"/>
      <c r="WPP68" s="328"/>
      <c r="WPQ68" s="328"/>
      <c r="WPR68" s="328"/>
      <c r="WPS68" s="328"/>
      <c r="WPT68" s="328"/>
      <c r="WPU68" s="328"/>
      <c r="WPV68" s="328"/>
      <c r="WPW68" s="328"/>
      <c r="WPX68" s="328"/>
      <c r="WPY68" s="328"/>
      <c r="WPZ68" s="328"/>
      <c r="WQA68" s="328"/>
      <c r="WQB68" s="328"/>
      <c r="WQC68" s="328"/>
      <c r="WQD68" s="328"/>
      <c r="WQE68" s="328"/>
      <c r="WQF68" s="328"/>
      <c r="WQG68" s="328"/>
      <c r="WQH68" s="328"/>
      <c r="WQI68" s="328"/>
      <c r="WQJ68" s="328"/>
      <c r="WQK68" s="328"/>
      <c r="WQL68" s="328"/>
      <c r="WQM68" s="328"/>
      <c r="WQN68" s="328"/>
      <c r="WQO68" s="328"/>
      <c r="WQP68" s="328"/>
      <c r="WQQ68" s="328"/>
      <c r="WQR68" s="328"/>
      <c r="WQS68" s="328"/>
      <c r="WQT68" s="328"/>
      <c r="WQU68" s="328"/>
      <c r="WQV68" s="328"/>
      <c r="WQW68" s="328"/>
      <c r="WQX68" s="328"/>
      <c r="WQY68" s="328"/>
      <c r="WQZ68" s="328"/>
      <c r="WRA68" s="328"/>
      <c r="WRB68" s="328"/>
      <c r="WRC68" s="328"/>
      <c r="WRD68" s="328"/>
      <c r="WRE68" s="328"/>
      <c r="WRF68" s="328"/>
      <c r="WRG68" s="328"/>
      <c r="WRH68" s="328"/>
      <c r="WRI68" s="328"/>
      <c r="WRJ68" s="328"/>
      <c r="WRK68" s="328"/>
      <c r="WRL68" s="328"/>
      <c r="WRM68" s="328"/>
      <c r="WRN68" s="328"/>
      <c r="WRO68" s="328"/>
      <c r="WRP68" s="328"/>
      <c r="WRQ68" s="328"/>
      <c r="WRR68" s="328"/>
      <c r="WRS68" s="328"/>
      <c r="WRT68" s="328"/>
      <c r="WRU68" s="328"/>
      <c r="WRV68" s="328"/>
      <c r="WRW68" s="328"/>
      <c r="WRX68" s="328"/>
      <c r="WRY68" s="328"/>
      <c r="WRZ68" s="328"/>
      <c r="WSA68" s="328"/>
      <c r="WSB68" s="328"/>
      <c r="WSC68" s="328"/>
      <c r="WSD68" s="328"/>
      <c r="WSE68" s="328"/>
      <c r="WSF68" s="328"/>
      <c r="WSG68" s="328"/>
      <c r="WSH68" s="328"/>
      <c r="WSI68" s="328"/>
      <c r="WSJ68" s="328"/>
      <c r="WSK68" s="328"/>
      <c r="WSL68" s="328"/>
      <c r="WSM68" s="328"/>
      <c r="WSN68" s="328"/>
      <c r="WSO68" s="328"/>
      <c r="WSP68" s="328"/>
      <c r="WSQ68" s="328"/>
      <c r="WSR68" s="328"/>
      <c r="WSS68" s="328"/>
      <c r="WST68" s="328"/>
      <c r="WSU68" s="328"/>
      <c r="WSV68" s="328"/>
      <c r="WSW68" s="328"/>
      <c r="WSX68" s="328"/>
      <c r="WSY68" s="328"/>
      <c r="WSZ68" s="328"/>
      <c r="WTA68" s="328"/>
      <c r="WTB68" s="328"/>
      <c r="WTC68" s="328"/>
      <c r="WTD68" s="328"/>
      <c r="WTE68" s="328"/>
      <c r="WTF68" s="328"/>
      <c r="WTG68" s="328"/>
      <c r="WTH68" s="328"/>
      <c r="WTI68" s="328"/>
      <c r="WTJ68" s="328"/>
      <c r="WTK68" s="328"/>
      <c r="WTL68" s="328"/>
      <c r="WTM68" s="328"/>
      <c r="WTN68" s="328"/>
      <c r="WTO68" s="328"/>
      <c r="WTP68" s="328"/>
      <c r="WTQ68" s="328"/>
      <c r="WTR68" s="328"/>
      <c r="WTS68" s="328"/>
      <c r="WTT68" s="328"/>
      <c r="WTU68" s="328"/>
      <c r="WTV68" s="328"/>
      <c r="WTW68" s="328"/>
      <c r="WTX68" s="328"/>
      <c r="WTY68" s="328"/>
      <c r="WTZ68" s="328"/>
      <c r="WUA68" s="328"/>
      <c r="WUB68" s="328"/>
      <c r="WUC68" s="328"/>
      <c r="WUD68" s="328"/>
      <c r="WUE68" s="328"/>
      <c r="WUF68" s="328"/>
      <c r="WUG68" s="328"/>
      <c r="WUH68" s="328"/>
      <c r="WUI68" s="328"/>
      <c r="WUJ68" s="328"/>
      <c r="WUK68" s="328"/>
      <c r="WUL68" s="328"/>
      <c r="WUM68" s="328"/>
      <c r="WUN68" s="328"/>
      <c r="WUO68" s="328"/>
      <c r="WUP68" s="328"/>
      <c r="WUQ68" s="328"/>
      <c r="WUR68" s="328"/>
      <c r="WUS68" s="328"/>
      <c r="WUT68" s="328"/>
      <c r="WUU68" s="328"/>
      <c r="WUV68" s="328"/>
      <c r="WUW68" s="328"/>
      <c r="WUX68" s="328"/>
      <c r="WUY68" s="328"/>
      <c r="WUZ68" s="328"/>
      <c r="WVA68" s="328"/>
      <c r="WVB68" s="328"/>
      <c r="WVC68" s="328"/>
      <c r="WVD68" s="328"/>
      <c r="WVE68" s="328"/>
      <c r="WVF68" s="328"/>
      <c r="WVG68" s="328"/>
      <c r="WVH68" s="328"/>
      <c r="WVI68" s="328"/>
      <c r="WVJ68" s="328"/>
      <c r="WVK68" s="328"/>
      <c r="WVL68" s="328"/>
      <c r="WVM68" s="328"/>
      <c r="WVN68" s="328"/>
      <c r="WVO68" s="328"/>
      <c r="WVP68" s="328"/>
      <c r="WVQ68" s="328"/>
      <c r="WVR68" s="328"/>
      <c r="WVS68" s="328"/>
      <c r="WVT68" s="328"/>
      <c r="WVU68" s="328"/>
      <c r="WVV68" s="328"/>
      <c r="WVW68" s="328"/>
      <c r="WVX68" s="328"/>
      <c r="WVY68" s="328"/>
      <c r="WVZ68" s="328"/>
      <c r="WWA68" s="328"/>
      <c r="WWB68" s="328"/>
      <c r="WWC68" s="328"/>
      <c r="WWD68" s="328"/>
      <c r="WWE68" s="328"/>
      <c r="WWF68" s="328"/>
      <c r="WWG68" s="328"/>
      <c r="WWH68" s="328"/>
      <c r="WWI68" s="328"/>
      <c r="WWJ68" s="328"/>
      <c r="WWK68" s="328"/>
      <c r="WWL68" s="328"/>
      <c r="WWM68" s="328"/>
      <c r="WWN68" s="328"/>
      <c r="WWO68" s="328"/>
      <c r="WWP68" s="328"/>
      <c r="WWQ68" s="328"/>
      <c r="WWR68" s="328"/>
      <c r="WWS68" s="328"/>
      <c r="WWT68" s="328"/>
      <c r="WWU68" s="328"/>
      <c r="WWV68" s="328"/>
      <c r="WWW68" s="328"/>
      <c r="WWX68" s="328"/>
      <c r="WWY68" s="328"/>
      <c r="WWZ68" s="328"/>
      <c r="WXA68" s="328"/>
      <c r="WXB68" s="328"/>
      <c r="WXC68" s="328"/>
      <c r="WXD68" s="328"/>
      <c r="WXE68" s="328"/>
      <c r="WXF68" s="328"/>
      <c r="WXG68" s="328"/>
      <c r="WXH68" s="328"/>
      <c r="WXI68" s="328"/>
      <c r="WXJ68" s="328"/>
      <c r="WXK68" s="328"/>
      <c r="WXL68" s="328"/>
      <c r="WXM68" s="328"/>
      <c r="WXN68" s="328"/>
      <c r="WXO68" s="328"/>
      <c r="WXP68" s="328"/>
      <c r="WXQ68" s="328"/>
      <c r="WXR68" s="328"/>
      <c r="WXS68" s="328"/>
      <c r="WXT68" s="328"/>
      <c r="WXU68" s="328"/>
      <c r="WXV68" s="328"/>
      <c r="WXW68" s="328"/>
      <c r="WXX68" s="328"/>
      <c r="WXY68" s="328"/>
      <c r="WXZ68" s="328"/>
      <c r="WYA68" s="328"/>
      <c r="WYB68" s="328"/>
      <c r="WYC68" s="328"/>
      <c r="WYD68" s="328"/>
      <c r="WYE68" s="328"/>
      <c r="WYF68" s="328"/>
      <c r="WYG68" s="328"/>
      <c r="WYH68" s="328"/>
      <c r="WYI68" s="328"/>
      <c r="WYJ68" s="328"/>
      <c r="WYK68" s="328"/>
      <c r="WYL68" s="328"/>
      <c r="WYM68" s="328"/>
      <c r="WYN68" s="328"/>
      <c r="WYO68" s="328"/>
      <c r="WYP68" s="328"/>
      <c r="WYQ68" s="328"/>
      <c r="WYR68" s="328"/>
      <c r="WYS68" s="328"/>
      <c r="WYT68" s="328"/>
      <c r="WYU68" s="328"/>
      <c r="WYV68" s="328"/>
      <c r="WYW68" s="328"/>
      <c r="WYX68" s="328"/>
      <c r="WYY68" s="328"/>
      <c r="WYZ68" s="328"/>
      <c r="WZA68" s="328"/>
      <c r="WZB68" s="328"/>
      <c r="WZC68" s="328"/>
      <c r="WZD68" s="328"/>
      <c r="WZE68" s="328"/>
      <c r="WZF68" s="328"/>
      <c r="WZG68" s="328"/>
      <c r="WZH68" s="328"/>
      <c r="WZI68" s="328"/>
      <c r="WZJ68" s="328"/>
      <c r="WZK68" s="328"/>
      <c r="WZL68" s="328"/>
      <c r="WZM68" s="328"/>
      <c r="WZN68" s="328"/>
      <c r="WZO68" s="328"/>
      <c r="WZP68" s="328"/>
      <c r="WZQ68" s="328"/>
      <c r="WZR68" s="328"/>
      <c r="WZS68" s="328"/>
      <c r="WZT68" s="328"/>
      <c r="WZU68" s="328"/>
      <c r="WZV68" s="328"/>
      <c r="WZW68" s="328"/>
      <c r="WZX68" s="328"/>
      <c r="WZY68" s="328"/>
      <c r="WZZ68" s="328"/>
      <c r="XAA68" s="328"/>
      <c r="XAB68" s="328"/>
      <c r="XAC68" s="328"/>
      <c r="XAD68" s="328"/>
      <c r="XAE68" s="328"/>
      <c r="XAF68" s="328"/>
      <c r="XAG68" s="328"/>
      <c r="XAH68" s="328"/>
      <c r="XAI68" s="328"/>
      <c r="XAJ68" s="328"/>
      <c r="XAK68" s="328"/>
      <c r="XAL68" s="328"/>
      <c r="XAM68" s="328"/>
      <c r="XAN68" s="328"/>
      <c r="XAO68" s="328"/>
      <c r="XAP68" s="328"/>
      <c r="XAQ68" s="328"/>
      <c r="XAR68" s="328"/>
      <c r="XAS68" s="328"/>
      <c r="XAT68" s="328"/>
      <c r="XAU68" s="328"/>
      <c r="XAV68" s="328"/>
      <c r="XAW68" s="328"/>
      <c r="XAX68" s="328"/>
      <c r="XAY68" s="328"/>
      <c r="XAZ68" s="328"/>
      <c r="XBA68" s="328"/>
      <c r="XBB68" s="328"/>
      <c r="XBC68" s="328"/>
      <c r="XBD68" s="328"/>
      <c r="XBE68" s="328"/>
      <c r="XBF68" s="328"/>
      <c r="XBG68" s="328"/>
      <c r="XBH68" s="328"/>
      <c r="XBI68" s="328"/>
      <c r="XBJ68" s="328"/>
      <c r="XBK68" s="328"/>
      <c r="XBL68" s="328"/>
      <c r="XBM68" s="328"/>
      <c r="XBN68" s="328"/>
      <c r="XBO68" s="328"/>
      <c r="XBP68" s="328"/>
      <c r="XBQ68" s="328"/>
      <c r="XBR68" s="328"/>
      <c r="XBS68" s="328"/>
      <c r="XBT68" s="328"/>
      <c r="XBU68" s="328"/>
      <c r="XBV68" s="328"/>
      <c r="XBW68" s="328"/>
      <c r="XBX68" s="328"/>
      <c r="XBY68" s="328"/>
      <c r="XBZ68" s="328"/>
      <c r="XCA68" s="328"/>
      <c r="XCB68" s="328"/>
      <c r="XCC68" s="328"/>
      <c r="XCD68" s="328"/>
      <c r="XCE68" s="328"/>
      <c r="XCF68" s="328"/>
      <c r="XCG68" s="328"/>
      <c r="XCH68" s="328"/>
      <c r="XCI68" s="328"/>
      <c r="XCJ68" s="328"/>
      <c r="XCK68" s="328"/>
      <c r="XCL68" s="328"/>
      <c r="XCM68" s="328"/>
      <c r="XCN68" s="328"/>
      <c r="XCO68" s="328"/>
      <c r="XCP68" s="328"/>
      <c r="XCQ68" s="328"/>
      <c r="XCR68" s="328"/>
      <c r="XCS68" s="328"/>
      <c r="XCT68" s="328"/>
      <c r="XCU68" s="328"/>
      <c r="XCV68" s="328"/>
      <c r="XCW68" s="328"/>
      <c r="XCX68" s="328"/>
      <c r="XCY68" s="328"/>
      <c r="XCZ68" s="328"/>
      <c r="XDA68" s="328"/>
      <c r="XDB68" s="328"/>
      <c r="XDC68" s="328"/>
      <c r="XDD68" s="328"/>
      <c r="XDE68" s="328"/>
      <c r="XDF68" s="328"/>
      <c r="XDG68" s="328"/>
      <c r="XDH68" s="328"/>
      <c r="XDI68" s="328"/>
      <c r="XDJ68" s="328"/>
      <c r="XDK68" s="328"/>
      <c r="XDL68" s="328"/>
      <c r="XDM68" s="328"/>
      <c r="XDN68" s="328"/>
      <c r="XDO68" s="328"/>
      <c r="XDP68" s="328"/>
      <c r="XDQ68" s="328"/>
      <c r="XDR68" s="328"/>
      <c r="XDS68" s="328"/>
      <c r="XDT68" s="328"/>
      <c r="XDU68" s="328"/>
      <c r="XDV68" s="328"/>
      <c r="XDW68" s="328"/>
      <c r="XDX68" s="328"/>
      <c r="XDY68" s="328"/>
      <c r="XDZ68" s="328"/>
      <c r="XEA68" s="328"/>
      <c r="XEB68" s="328"/>
      <c r="XEC68" s="328"/>
      <c r="XED68" s="328"/>
      <c r="XEE68" s="328"/>
      <c r="XEF68" s="328"/>
      <c r="XEG68" s="328"/>
      <c r="XEH68" s="328"/>
      <c r="XEI68" s="328"/>
      <c r="XEJ68" s="328"/>
      <c r="XEK68" s="328"/>
      <c r="XEL68" s="328"/>
      <c r="XEM68" s="328"/>
      <c r="XEN68" s="328"/>
      <c r="XEO68" s="328"/>
      <c r="XEP68" s="328"/>
      <c r="XEQ68" s="328"/>
      <c r="XER68" s="328"/>
      <c r="XES68" s="328"/>
      <c r="XET68" s="328"/>
      <c r="XEU68" s="328"/>
      <c r="XEV68" s="328"/>
      <c r="XEW68" s="328"/>
      <c r="XEX68" s="328"/>
      <c r="XEY68" s="328"/>
      <c r="XEZ68" s="328"/>
      <c r="XFA68" s="328"/>
      <c r="XFB68" s="328"/>
      <c r="XFC68" s="328"/>
    </row>
    <row r="69" spans="1:16383" x14ac:dyDescent="0.25">
      <c r="A69" s="56"/>
      <c r="B69" s="22"/>
    </row>
    <row r="70" spans="1:16383" s="204" customFormat="1" ht="22.5" customHeight="1" x14ac:dyDescent="0.2">
      <c r="A70" s="133"/>
      <c r="B70" s="133"/>
      <c r="C70" s="205" t="s">
        <v>290</v>
      </c>
      <c r="E70" s="206"/>
      <c r="F70" s="207"/>
      <c r="G70" s="139"/>
      <c r="H70" s="208"/>
      <c r="I70" s="208"/>
      <c r="J70" s="209"/>
      <c r="K70" s="209"/>
      <c r="L70" s="208"/>
      <c r="M70" s="209"/>
      <c r="N70" s="209"/>
    </row>
    <row r="71" spans="1:16383" s="82" customFormat="1" ht="20.25" x14ac:dyDescent="0.3">
      <c r="A71" s="81"/>
      <c r="C71" s="82" t="s">
        <v>292</v>
      </c>
      <c r="F71" s="96"/>
      <c r="T71" s="128"/>
      <c r="V71" s="129"/>
      <c r="X71" s="129"/>
    </row>
    <row r="72" spans="1:16383" s="82" customFormat="1" ht="20.25" x14ac:dyDescent="0.3">
      <c r="A72" s="81"/>
      <c r="F72" s="96"/>
      <c r="T72" s="128"/>
      <c r="V72" s="129"/>
      <c r="X72" s="129"/>
    </row>
    <row r="73" spans="1:16383" s="82" customFormat="1" ht="20.25" x14ac:dyDescent="0.3">
      <c r="A73" s="81"/>
      <c r="F73" s="96"/>
      <c r="T73" s="128"/>
      <c r="V73" s="129"/>
      <c r="X73" s="129"/>
    </row>
  </sheetData>
  <mergeCells count="2093">
    <mergeCell ref="XDX68:XEM68"/>
    <mergeCell ref="XEN68:XFC68"/>
    <mergeCell ref="A5:AE5"/>
    <mergeCell ref="A4:AE4"/>
    <mergeCell ref="XAV68:XBK68"/>
    <mergeCell ref="XBL68:XCA68"/>
    <mergeCell ref="XCB68:XCQ68"/>
    <mergeCell ref="XCR68:XDG68"/>
    <mergeCell ref="XDH68:XDW68"/>
    <mergeCell ref="WXT68:WYI68"/>
    <mergeCell ref="WYJ68:WYY68"/>
    <mergeCell ref="WYZ68:WZO68"/>
    <mergeCell ref="WZP68:XAE68"/>
    <mergeCell ref="XAF68:XAU68"/>
    <mergeCell ref="WUR68:WVG68"/>
    <mergeCell ref="WVH68:WVW68"/>
    <mergeCell ref="WVX68:WWM68"/>
    <mergeCell ref="WWN68:WXC68"/>
    <mergeCell ref="WXD68:WXS68"/>
    <mergeCell ref="WRP68:WSE68"/>
    <mergeCell ref="WSF68:WSU68"/>
    <mergeCell ref="WSV68:WTK68"/>
    <mergeCell ref="WTL68:WUA68"/>
    <mergeCell ref="WUB68:WUQ68"/>
    <mergeCell ref="WON68:WPC68"/>
    <mergeCell ref="WPD68:WPS68"/>
    <mergeCell ref="WPT68:WQI68"/>
    <mergeCell ref="WQJ68:WQY68"/>
    <mergeCell ref="WQZ68:WRO68"/>
    <mergeCell ref="WLL68:WMA68"/>
    <mergeCell ref="WMB68:WMQ68"/>
    <mergeCell ref="WMR68:WNG68"/>
    <mergeCell ref="WNH68:WNW68"/>
    <mergeCell ref="WNX68:WOM68"/>
    <mergeCell ref="WIJ68:WIY68"/>
    <mergeCell ref="WIZ68:WJO68"/>
    <mergeCell ref="WJP68:WKE68"/>
    <mergeCell ref="WKF68:WKU68"/>
    <mergeCell ref="WKV68:WLK68"/>
    <mergeCell ref="WFH68:WFW68"/>
    <mergeCell ref="WFX68:WGM68"/>
    <mergeCell ref="WGN68:WHC68"/>
    <mergeCell ref="WHD68:WHS68"/>
    <mergeCell ref="WHT68:WII68"/>
    <mergeCell ref="WCF68:WCU68"/>
    <mergeCell ref="WCV68:WDK68"/>
    <mergeCell ref="WDL68:WEA68"/>
    <mergeCell ref="WEB68:WEQ68"/>
    <mergeCell ref="WER68:WFG68"/>
    <mergeCell ref="VZD68:VZS68"/>
    <mergeCell ref="VZT68:WAI68"/>
    <mergeCell ref="WAJ68:WAY68"/>
    <mergeCell ref="WAZ68:WBO68"/>
    <mergeCell ref="WBP68:WCE68"/>
    <mergeCell ref="VWB68:VWQ68"/>
    <mergeCell ref="VWR68:VXG68"/>
    <mergeCell ref="VXH68:VXW68"/>
    <mergeCell ref="VXX68:VYM68"/>
    <mergeCell ref="VYN68:VZC68"/>
    <mergeCell ref="VSZ68:VTO68"/>
    <mergeCell ref="VTP68:VUE68"/>
    <mergeCell ref="VUF68:VUU68"/>
    <mergeCell ref="VUV68:VVK68"/>
    <mergeCell ref="VVL68:VWA68"/>
    <mergeCell ref="VPX68:VQM68"/>
    <mergeCell ref="VQN68:VRC68"/>
    <mergeCell ref="VRD68:VRS68"/>
    <mergeCell ref="VRT68:VSI68"/>
    <mergeCell ref="VSJ68:VSY68"/>
    <mergeCell ref="VMV68:VNK68"/>
    <mergeCell ref="VNL68:VOA68"/>
    <mergeCell ref="VOB68:VOQ68"/>
    <mergeCell ref="VOR68:VPG68"/>
    <mergeCell ref="VPH68:VPW68"/>
    <mergeCell ref="VJT68:VKI68"/>
    <mergeCell ref="VKJ68:VKY68"/>
    <mergeCell ref="VKZ68:VLO68"/>
    <mergeCell ref="VLP68:VME68"/>
    <mergeCell ref="VMF68:VMU68"/>
    <mergeCell ref="VGR68:VHG68"/>
    <mergeCell ref="VHH68:VHW68"/>
    <mergeCell ref="VHX68:VIM68"/>
    <mergeCell ref="VIN68:VJC68"/>
    <mergeCell ref="VJD68:VJS68"/>
    <mergeCell ref="VDP68:VEE68"/>
    <mergeCell ref="VEF68:VEU68"/>
    <mergeCell ref="VEV68:VFK68"/>
    <mergeCell ref="VFL68:VGA68"/>
    <mergeCell ref="VGB68:VGQ68"/>
    <mergeCell ref="VAN68:VBC68"/>
    <mergeCell ref="VBD68:VBS68"/>
    <mergeCell ref="VBT68:VCI68"/>
    <mergeCell ref="VCJ68:VCY68"/>
    <mergeCell ref="VCZ68:VDO68"/>
    <mergeCell ref="UXL68:UYA68"/>
    <mergeCell ref="UYB68:UYQ68"/>
    <mergeCell ref="UYR68:UZG68"/>
    <mergeCell ref="UZH68:UZW68"/>
    <mergeCell ref="UZX68:VAM68"/>
    <mergeCell ref="UUJ68:UUY68"/>
    <mergeCell ref="UUZ68:UVO68"/>
    <mergeCell ref="UVP68:UWE68"/>
    <mergeCell ref="UWF68:UWU68"/>
    <mergeCell ref="UWV68:UXK68"/>
    <mergeCell ref="URH68:URW68"/>
    <mergeCell ref="URX68:USM68"/>
    <mergeCell ref="USN68:UTC68"/>
    <mergeCell ref="UTD68:UTS68"/>
    <mergeCell ref="UTT68:UUI68"/>
    <mergeCell ref="UOF68:UOU68"/>
    <mergeCell ref="UOV68:UPK68"/>
    <mergeCell ref="UPL68:UQA68"/>
    <mergeCell ref="UQB68:UQQ68"/>
    <mergeCell ref="UQR68:URG68"/>
    <mergeCell ref="ULD68:ULS68"/>
    <mergeCell ref="ULT68:UMI68"/>
    <mergeCell ref="UMJ68:UMY68"/>
    <mergeCell ref="UMZ68:UNO68"/>
    <mergeCell ref="UNP68:UOE68"/>
    <mergeCell ref="UIB68:UIQ68"/>
    <mergeCell ref="UIR68:UJG68"/>
    <mergeCell ref="UJH68:UJW68"/>
    <mergeCell ref="UJX68:UKM68"/>
    <mergeCell ref="UKN68:ULC68"/>
    <mergeCell ref="UEZ68:UFO68"/>
    <mergeCell ref="UFP68:UGE68"/>
    <mergeCell ref="UGF68:UGU68"/>
    <mergeCell ref="UGV68:UHK68"/>
    <mergeCell ref="UHL68:UIA68"/>
    <mergeCell ref="UBX68:UCM68"/>
    <mergeCell ref="UCN68:UDC68"/>
    <mergeCell ref="UDD68:UDS68"/>
    <mergeCell ref="UDT68:UEI68"/>
    <mergeCell ref="UEJ68:UEY68"/>
    <mergeCell ref="TYV68:TZK68"/>
    <mergeCell ref="TZL68:UAA68"/>
    <mergeCell ref="UAB68:UAQ68"/>
    <mergeCell ref="UAR68:UBG68"/>
    <mergeCell ref="UBH68:UBW68"/>
    <mergeCell ref="TVT68:TWI68"/>
    <mergeCell ref="TWJ68:TWY68"/>
    <mergeCell ref="TWZ68:TXO68"/>
    <mergeCell ref="TXP68:TYE68"/>
    <mergeCell ref="TYF68:TYU68"/>
    <mergeCell ref="TSR68:TTG68"/>
    <mergeCell ref="TTH68:TTW68"/>
    <mergeCell ref="TTX68:TUM68"/>
    <mergeCell ref="TUN68:TVC68"/>
    <mergeCell ref="TVD68:TVS68"/>
    <mergeCell ref="TPP68:TQE68"/>
    <mergeCell ref="TQF68:TQU68"/>
    <mergeCell ref="TQV68:TRK68"/>
    <mergeCell ref="TRL68:TSA68"/>
    <mergeCell ref="TSB68:TSQ68"/>
    <mergeCell ref="TMN68:TNC68"/>
    <mergeCell ref="TND68:TNS68"/>
    <mergeCell ref="TNT68:TOI68"/>
    <mergeCell ref="TOJ68:TOY68"/>
    <mergeCell ref="TOZ68:TPO68"/>
    <mergeCell ref="TJL68:TKA68"/>
    <mergeCell ref="TKB68:TKQ68"/>
    <mergeCell ref="TKR68:TLG68"/>
    <mergeCell ref="TLH68:TLW68"/>
    <mergeCell ref="TLX68:TMM68"/>
    <mergeCell ref="TGJ68:TGY68"/>
    <mergeCell ref="TGZ68:THO68"/>
    <mergeCell ref="THP68:TIE68"/>
    <mergeCell ref="TIF68:TIU68"/>
    <mergeCell ref="TIV68:TJK68"/>
    <mergeCell ref="TDH68:TDW68"/>
    <mergeCell ref="TDX68:TEM68"/>
    <mergeCell ref="TEN68:TFC68"/>
    <mergeCell ref="TFD68:TFS68"/>
    <mergeCell ref="TFT68:TGI68"/>
    <mergeCell ref="TAF68:TAU68"/>
    <mergeCell ref="TAV68:TBK68"/>
    <mergeCell ref="TBL68:TCA68"/>
    <mergeCell ref="TCB68:TCQ68"/>
    <mergeCell ref="TCR68:TDG68"/>
    <mergeCell ref="SXD68:SXS68"/>
    <mergeCell ref="SXT68:SYI68"/>
    <mergeCell ref="SYJ68:SYY68"/>
    <mergeCell ref="SYZ68:SZO68"/>
    <mergeCell ref="SZP68:TAE68"/>
    <mergeCell ref="SUB68:SUQ68"/>
    <mergeCell ref="SUR68:SVG68"/>
    <mergeCell ref="SVH68:SVW68"/>
    <mergeCell ref="SVX68:SWM68"/>
    <mergeCell ref="SWN68:SXC68"/>
    <mergeCell ref="SQZ68:SRO68"/>
    <mergeCell ref="SRP68:SSE68"/>
    <mergeCell ref="SSF68:SSU68"/>
    <mergeCell ref="SSV68:STK68"/>
    <mergeCell ref="STL68:SUA68"/>
    <mergeCell ref="SNX68:SOM68"/>
    <mergeCell ref="SON68:SPC68"/>
    <mergeCell ref="SPD68:SPS68"/>
    <mergeCell ref="SPT68:SQI68"/>
    <mergeCell ref="SQJ68:SQY68"/>
    <mergeCell ref="SKV68:SLK68"/>
    <mergeCell ref="SLL68:SMA68"/>
    <mergeCell ref="SMB68:SMQ68"/>
    <mergeCell ref="SMR68:SNG68"/>
    <mergeCell ref="SNH68:SNW68"/>
    <mergeCell ref="SHT68:SII68"/>
    <mergeCell ref="SIJ68:SIY68"/>
    <mergeCell ref="SIZ68:SJO68"/>
    <mergeCell ref="SJP68:SKE68"/>
    <mergeCell ref="SKF68:SKU68"/>
    <mergeCell ref="SER68:SFG68"/>
    <mergeCell ref="SFH68:SFW68"/>
    <mergeCell ref="SFX68:SGM68"/>
    <mergeCell ref="SGN68:SHC68"/>
    <mergeCell ref="SHD68:SHS68"/>
    <mergeCell ref="SBP68:SCE68"/>
    <mergeCell ref="SCF68:SCU68"/>
    <mergeCell ref="SCV68:SDK68"/>
    <mergeCell ref="SDL68:SEA68"/>
    <mergeCell ref="SEB68:SEQ68"/>
    <mergeCell ref="RYN68:RZC68"/>
    <mergeCell ref="RZD68:RZS68"/>
    <mergeCell ref="RZT68:SAI68"/>
    <mergeCell ref="SAJ68:SAY68"/>
    <mergeCell ref="SAZ68:SBO68"/>
    <mergeCell ref="RVL68:RWA68"/>
    <mergeCell ref="RWB68:RWQ68"/>
    <mergeCell ref="RWR68:RXG68"/>
    <mergeCell ref="RXH68:RXW68"/>
    <mergeCell ref="RXX68:RYM68"/>
    <mergeCell ref="RSJ68:RSY68"/>
    <mergeCell ref="RSZ68:RTO68"/>
    <mergeCell ref="RTP68:RUE68"/>
    <mergeCell ref="RUF68:RUU68"/>
    <mergeCell ref="RUV68:RVK68"/>
    <mergeCell ref="RPH68:RPW68"/>
    <mergeCell ref="RPX68:RQM68"/>
    <mergeCell ref="RQN68:RRC68"/>
    <mergeCell ref="RRD68:RRS68"/>
    <mergeCell ref="RRT68:RSI68"/>
    <mergeCell ref="RMF68:RMU68"/>
    <mergeCell ref="RMV68:RNK68"/>
    <mergeCell ref="RNL68:ROA68"/>
    <mergeCell ref="ROB68:ROQ68"/>
    <mergeCell ref="ROR68:RPG68"/>
    <mergeCell ref="RJD68:RJS68"/>
    <mergeCell ref="RJT68:RKI68"/>
    <mergeCell ref="RKJ68:RKY68"/>
    <mergeCell ref="RKZ68:RLO68"/>
    <mergeCell ref="RLP68:RME68"/>
    <mergeCell ref="RGB68:RGQ68"/>
    <mergeCell ref="RGR68:RHG68"/>
    <mergeCell ref="RHH68:RHW68"/>
    <mergeCell ref="RHX68:RIM68"/>
    <mergeCell ref="RIN68:RJC68"/>
    <mergeCell ref="RCZ68:RDO68"/>
    <mergeCell ref="RDP68:REE68"/>
    <mergeCell ref="REF68:REU68"/>
    <mergeCell ref="REV68:RFK68"/>
    <mergeCell ref="RFL68:RGA68"/>
    <mergeCell ref="QZX68:RAM68"/>
    <mergeCell ref="RAN68:RBC68"/>
    <mergeCell ref="RBD68:RBS68"/>
    <mergeCell ref="RBT68:RCI68"/>
    <mergeCell ref="RCJ68:RCY68"/>
    <mergeCell ref="QWV68:QXK68"/>
    <mergeCell ref="QXL68:QYA68"/>
    <mergeCell ref="QYB68:QYQ68"/>
    <mergeCell ref="QYR68:QZG68"/>
    <mergeCell ref="QZH68:QZW68"/>
    <mergeCell ref="QTT68:QUI68"/>
    <mergeCell ref="QUJ68:QUY68"/>
    <mergeCell ref="QUZ68:QVO68"/>
    <mergeCell ref="QVP68:QWE68"/>
    <mergeCell ref="QWF68:QWU68"/>
    <mergeCell ref="QQR68:QRG68"/>
    <mergeCell ref="QRH68:QRW68"/>
    <mergeCell ref="QRX68:QSM68"/>
    <mergeCell ref="QSN68:QTC68"/>
    <mergeCell ref="QTD68:QTS68"/>
    <mergeCell ref="QNP68:QOE68"/>
    <mergeCell ref="QOF68:QOU68"/>
    <mergeCell ref="QOV68:QPK68"/>
    <mergeCell ref="QPL68:QQA68"/>
    <mergeCell ref="QQB68:QQQ68"/>
    <mergeCell ref="QKN68:QLC68"/>
    <mergeCell ref="QLD68:QLS68"/>
    <mergeCell ref="QLT68:QMI68"/>
    <mergeCell ref="QMJ68:QMY68"/>
    <mergeCell ref="QMZ68:QNO68"/>
    <mergeCell ref="QHL68:QIA68"/>
    <mergeCell ref="QIB68:QIQ68"/>
    <mergeCell ref="QIR68:QJG68"/>
    <mergeCell ref="QJH68:QJW68"/>
    <mergeCell ref="QJX68:QKM68"/>
    <mergeCell ref="QEJ68:QEY68"/>
    <mergeCell ref="QEZ68:QFO68"/>
    <mergeCell ref="QFP68:QGE68"/>
    <mergeCell ref="QGF68:QGU68"/>
    <mergeCell ref="QGV68:QHK68"/>
    <mergeCell ref="QBH68:QBW68"/>
    <mergeCell ref="QBX68:QCM68"/>
    <mergeCell ref="QCN68:QDC68"/>
    <mergeCell ref="QDD68:QDS68"/>
    <mergeCell ref="QDT68:QEI68"/>
    <mergeCell ref="PYF68:PYU68"/>
    <mergeCell ref="PYV68:PZK68"/>
    <mergeCell ref="PZL68:QAA68"/>
    <mergeCell ref="QAB68:QAQ68"/>
    <mergeCell ref="QAR68:QBG68"/>
    <mergeCell ref="PVD68:PVS68"/>
    <mergeCell ref="PVT68:PWI68"/>
    <mergeCell ref="PWJ68:PWY68"/>
    <mergeCell ref="PWZ68:PXO68"/>
    <mergeCell ref="PXP68:PYE68"/>
    <mergeCell ref="PSB68:PSQ68"/>
    <mergeCell ref="PSR68:PTG68"/>
    <mergeCell ref="PTH68:PTW68"/>
    <mergeCell ref="PTX68:PUM68"/>
    <mergeCell ref="PUN68:PVC68"/>
    <mergeCell ref="POZ68:PPO68"/>
    <mergeCell ref="PPP68:PQE68"/>
    <mergeCell ref="PQF68:PQU68"/>
    <mergeCell ref="PQV68:PRK68"/>
    <mergeCell ref="PRL68:PSA68"/>
    <mergeCell ref="PLX68:PMM68"/>
    <mergeCell ref="PMN68:PNC68"/>
    <mergeCell ref="PND68:PNS68"/>
    <mergeCell ref="PNT68:POI68"/>
    <mergeCell ref="POJ68:POY68"/>
    <mergeCell ref="PIV68:PJK68"/>
    <mergeCell ref="PJL68:PKA68"/>
    <mergeCell ref="PKB68:PKQ68"/>
    <mergeCell ref="PKR68:PLG68"/>
    <mergeCell ref="PLH68:PLW68"/>
    <mergeCell ref="PFT68:PGI68"/>
    <mergeCell ref="PGJ68:PGY68"/>
    <mergeCell ref="PGZ68:PHO68"/>
    <mergeCell ref="PHP68:PIE68"/>
    <mergeCell ref="PIF68:PIU68"/>
    <mergeCell ref="PCR68:PDG68"/>
    <mergeCell ref="PDH68:PDW68"/>
    <mergeCell ref="PDX68:PEM68"/>
    <mergeCell ref="PEN68:PFC68"/>
    <mergeCell ref="PFD68:PFS68"/>
    <mergeCell ref="OZP68:PAE68"/>
    <mergeCell ref="PAF68:PAU68"/>
    <mergeCell ref="PAV68:PBK68"/>
    <mergeCell ref="PBL68:PCA68"/>
    <mergeCell ref="PCB68:PCQ68"/>
    <mergeCell ref="OWN68:OXC68"/>
    <mergeCell ref="OXD68:OXS68"/>
    <mergeCell ref="OXT68:OYI68"/>
    <mergeCell ref="OYJ68:OYY68"/>
    <mergeCell ref="OYZ68:OZO68"/>
    <mergeCell ref="OTL68:OUA68"/>
    <mergeCell ref="OUB68:OUQ68"/>
    <mergeCell ref="OUR68:OVG68"/>
    <mergeCell ref="OVH68:OVW68"/>
    <mergeCell ref="OVX68:OWM68"/>
    <mergeCell ref="OQJ68:OQY68"/>
    <mergeCell ref="OQZ68:ORO68"/>
    <mergeCell ref="ORP68:OSE68"/>
    <mergeCell ref="OSF68:OSU68"/>
    <mergeCell ref="OSV68:OTK68"/>
    <mergeCell ref="ONH68:ONW68"/>
    <mergeCell ref="ONX68:OOM68"/>
    <mergeCell ref="OON68:OPC68"/>
    <mergeCell ref="OPD68:OPS68"/>
    <mergeCell ref="OPT68:OQI68"/>
    <mergeCell ref="OKF68:OKU68"/>
    <mergeCell ref="OKV68:OLK68"/>
    <mergeCell ref="OLL68:OMA68"/>
    <mergeCell ref="OMB68:OMQ68"/>
    <mergeCell ref="OMR68:ONG68"/>
    <mergeCell ref="OHD68:OHS68"/>
    <mergeCell ref="OHT68:OII68"/>
    <mergeCell ref="OIJ68:OIY68"/>
    <mergeCell ref="OIZ68:OJO68"/>
    <mergeCell ref="OJP68:OKE68"/>
    <mergeCell ref="OEB68:OEQ68"/>
    <mergeCell ref="OER68:OFG68"/>
    <mergeCell ref="OFH68:OFW68"/>
    <mergeCell ref="OFX68:OGM68"/>
    <mergeCell ref="OGN68:OHC68"/>
    <mergeCell ref="OAZ68:OBO68"/>
    <mergeCell ref="OBP68:OCE68"/>
    <mergeCell ref="OCF68:OCU68"/>
    <mergeCell ref="OCV68:ODK68"/>
    <mergeCell ref="ODL68:OEA68"/>
    <mergeCell ref="NXX68:NYM68"/>
    <mergeCell ref="NYN68:NZC68"/>
    <mergeCell ref="NZD68:NZS68"/>
    <mergeCell ref="NZT68:OAI68"/>
    <mergeCell ref="OAJ68:OAY68"/>
    <mergeCell ref="NUV68:NVK68"/>
    <mergeCell ref="NVL68:NWA68"/>
    <mergeCell ref="NWB68:NWQ68"/>
    <mergeCell ref="NWR68:NXG68"/>
    <mergeCell ref="NXH68:NXW68"/>
    <mergeCell ref="NRT68:NSI68"/>
    <mergeCell ref="NSJ68:NSY68"/>
    <mergeCell ref="NSZ68:NTO68"/>
    <mergeCell ref="NTP68:NUE68"/>
    <mergeCell ref="NUF68:NUU68"/>
    <mergeCell ref="NOR68:NPG68"/>
    <mergeCell ref="NPH68:NPW68"/>
    <mergeCell ref="NPX68:NQM68"/>
    <mergeCell ref="NQN68:NRC68"/>
    <mergeCell ref="NRD68:NRS68"/>
    <mergeCell ref="NLP68:NME68"/>
    <mergeCell ref="NMF68:NMU68"/>
    <mergeCell ref="NMV68:NNK68"/>
    <mergeCell ref="NNL68:NOA68"/>
    <mergeCell ref="NOB68:NOQ68"/>
    <mergeCell ref="NIN68:NJC68"/>
    <mergeCell ref="NJD68:NJS68"/>
    <mergeCell ref="NJT68:NKI68"/>
    <mergeCell ref="NKJ68:NKY68"/>
    <mergeCell ref="NKZ68:NLO68"/>
    <mergeCell ref="NFL68:NGA68"/>
    <mergeCell ref="NGB68:NGQ68"/>
    <mergeCell ref="NGR68:NHG68"/>
    <mergeCell ref="NHH68:NHW68"/>
    <mergeCell ref="NHX68:NIM68"/>
    <mergeCell ref="NCJ68:NCY68"/>
    <mergeCell ref="NCZ68:NDO68"/>
    <mergeCell ref="NDP68:NEE68"/>
    <mergeCell ref="NEF68:NEU68"/>
    <mergeCell ref="NEV68:NFK68"/>
    <mergeCell ref="MZH68:MZW68"/>
    <mergeCell ref="MZX68:NAM68"/>
    <mergeCell ref="NAN68:NBC68"/>
    <mergeCell ref="NBD68:NBS68"/>
    <mergeCell ref="NBT68:NCI68"/>
    <mergeCell ref="MWF68:MWU68"/>
    <mergeCell ref="MWV68:MXK68"/>
    <mergeCell ref="MXL68:MYA68"/>
    <mergeCell ref="MYB68:MYQ68"/>
    <mergeCell ref="MYR68:MZG68"/>
    <mergeCell ref="MTD68:MTS68"/>
    <mergeCell ref="MTT68:MUI68"/>
    <mergeCell ref="MUJ68:MUY68"/>
    <mergeCell ref="MUZ68:MVO68"/>
    <mergeCell ref="MVP68:MWE68"/>
    <mergeCell ref="MQB68:MQQ68"/>
    <mergeCell ref="MQR68:MRG68"/>
    <mergeCell ref="MRH68:MRW68"/>
    <mergeCell ref="MRX68:MSM68"/>
    <mergeCell ref="MSN68:MTC68"/>
    <mergeCell ref="MMZ68:MNO68"/>
    <mergeCell ref="MNP68:MOE68"/>
    <mergeCell ref="MOF68:MOU68"/>
    <mergeCell ref="MOV68:MPK68"/>
    <mergeCell ref="MPL68:MQA68"/>
    <mergeCell ref="MJX68:MKM68"/>
    <mergeCell ref="MKN68:MLC68"/>
    <mergeCell ref="MLD68:MLS68"/>
    <mergeCell ref="MLT68:MMI68"/>
    <mergeCell ref="MMJ68:MMY68"/>
    <mergeCell ref="MGV68:MHK68"/>
    <mergeCell ref="MHL68:MIA68"/>
    <mergeCell ref="MIB68:MIQ68"/>
    <mergeCell ref="MIR68:MJG68"/>
    <mergeCell ref="MJH68:MJW68"/>
    <mergeCell ref="MDT68:MEI68"/>
    <mergeCell ref="MEJ68:MEY68"/>
    <mergeCell ref="MEZ68:MFO68"/>
    <mergeCell ref="MFP68:MGE68"/>
    <mergeCell ref="MGF68:MGU68"/>
    <mergeCell ref="MAR68:MBG68"/>
    <mergeCell ref="MBH68:MBW68"/>
    <mergeCell ref="MBX68:MCM68"/>
    <mergeCell ref="MCN68:MDC68"/>
    <mergeCell ref="MDD68:MDS68"/>
    <mergeCell ref="LXP68:LYE68"/>
    <mergeCell ref="LYF68:LYU68"/>
    <mergeCell ref="LYV68:LZK68"/>
    <mergeCell ref="LZL68:MAA68"/>
    <mergeCell ref="MAB68:MAQ68"/>
    <mergeCell ref="LUN68:LVC68"/>
    <mergeCell ref="LVD68:LVS68"/>
    <mergeCell ref="LVT68:LWI68"/>
    <mergeCell ref="LWJ68:LWY68"/>
    <mergeCell ref="LWZ68:LXO68"/>
    <mergeCell ref="LRL68:LSA68"/>
    <mergeCell ref="LSB68:LSQ68"/>
    <mergeCell ref="LSR68:LTG68"/>
    <mergeCell ref="LTH68:LTW68"/>
    <mergeCell ref="LTX68:LUM68"/>
    <mergeCell ref="LOJ68:LOY68"/>
    <mergeCell ref="LOZ68:LPO68"/>
    <mergeCell ref="LPP68:LQE68"/>
    <mergeCell ref="LQF68:LQU68"/>
    <mergeCell ref="LQV68:LRK68"/>
    <mergeCell ref="LLH68:LLW68"/>
    <mergeCell ref="LLX68:LMM68"/>
    <mergeCell ref="LMN68:LNC68"/>
    <mergeCell ref="LND68:LNS68"/>
    <mergeCell ref="LNT68:LOI68"/>
    <mergeCell ref="LIF68:LIU68"/>
    <mergeCell ref="LIV68:LJK68"/>
    <mergeCell ref="LJL68:LKA68"/>
    <mergeCell ref="LKB68:LKQ68"/>
    <mergeCell ref="LKR68:LLG68"/>
    <mergeCell ref="LFD68:LFS68"/>
    <mergeCell ref="LFT68:LGI68"/>
    <mergeCell ref="LGJ68:LGY68"/>
    <mergeCell ref="LGZ68:LHO68"/>
    <mergeCell ref="LHP68:LIE68"/>
    <mergeCell ref="LCB68:LCQ68"/>
    <mergeCell ref="LCR68:LDG68"/>
    <mergeCell ref="LDH68:LDW68"/>
    <mergeCell ref="LDX68:LEM68"/>
    <mergeCell ref="LEN68:LFC68"/>
    <mergeCell ref="KYZ68:KZO68"/>
    <mergeCell ref="KZP68:LAE68"/>
    <mergeCell ref="LAF68:LAU68"/>
    <mergeCell ref="LAV68:LBK68"/>
    <mergeCell ref="LBL68:LCA68"/>
    <mergeCell ref="KVX68:KWM68"/>
    <mergeCell ref="KWN68:KXC68"/>
    <mergeCell ref="KXD68:KXS68"/>
    <mergeCell ref="KXT68:KYI68"/>
    <mergeCell ref="KYJ68:KYY68"/>
    <mergeCell ref="KSV68:KTK68"/>
    <mergeCell ref="KTL68:KUA68"/>
    <mergeCell ref="KUB68:KUQ68"/>
    <mergeCell ref="KUR68:KVG68"/>
    <mergeCell ref="KVH68:KVW68"/>
    <mergeCell ref="KPT68:KQI68"/>
    <mergeCell ref="KQJ68:KQY68"/>
    <mergeCell ref="KQZ68:KRO68"/>
    <mergeCell ref="KRP68:KSE68"/>
    <mergeCell ref="KSF68:KSU68"/>
    <mergeCell ref="KMR68:KNG68"/>
    <mergeCell ref="KNH68:KNW68"/>
    <mergeCell ref="KNX68:KOM68"/>
    <mergeCell ref="KON68:KPC68"/>
    <mergeCell ref="KPD68:KPS68"/>
    <mergeCell ref="KJP68:KKE68"/>
    <mergeCell ref="KKF68:KKU68"/>
    <mergeCell ref="KKV68:KLK68"/>
    <mergeCell ref="KLL68:KMA68"/>
    <mergeCell ref="KMB68:KMQ68"/>
    <mergeCell ref="KGN68:KHC68"/>
    <mergeCell ref="KHD68:KHS68"/>
    <mergeCell ref="KHT68:KII68"/>
    <mergeCell ref="KIJ68:KIY68"/>
    <mergeCell ref="KIZ68:KJO68"/>
    <mergeCell ref="KDL68:KEA68"/>
    <mergeCell ref="KEB68:KEQ68"/>
    <mergeCell ref="KER68:KFG68"/>
    <mergeCell ref="KFH68:KFW68"/>
    <mergeCell ref="KFX68:KGM68"/>
    <mergeCell ref="KAJ68:KAY68"/>
    <mergeCell ref="KAZ68:KBO68"/>
    <mergeCell ref="KBP68:KCE68"/>
    <mergeCell ref="KCF68:KCU68"/>
    <mergeCell ref="KCV68:KDK68"/>
    <mergeCell ref="JXH68:JXW68"/>
    <mergeCell ref="JXX68:JYM68"/>
    <mergeCell ref="JYN68:JZC68"/>
    <mergeCell ref="JZD68:JZS68"/>
    <mergeCell ref="JZT68:KAI68"/>
    <mergeCell ref="JUF68:JUU68"/>
    <mergeCell ref="JUV68:JVK68"/>
    <mergeCell ref="JVL68:JWA68"/>
    <mergeCell ref="JWB68:JWQ68"/>
    <mergeCell ref="JWR68:JXG68"/>
    <mergeCell ref="JRD68:JRS68"/>
    <mergeCell ref="JRT68:JSI68"/>
    <mergeCell ref="JSJ68:JSY68"/>
    <mergeCell ref="JSZ68:JTO68"/>
    <mergeCell ref="JTP68:JUE68"/>
    <mergeCell ref="JOB68:JOQ68"/>
    <mergeCell ref="JOR68:JPG68"/>
    <mergeCell ref="JPH68:JPW68"/>
    <mergeCell ref="JPX68:JQM68"/>
    <mergeCell ref="JQN68:JRC68"/>
    <mergeCell ref="JKZ68:JLO68"/>
    <mergeCell ref="JLP68:JME68"/>
    <mergeCell ref="JMF68:JMU68"/>
    <mergeCell ref="JMV68:JNK68"/>
    <mergeCell ref="JNL68:JOA68"/>
    <mergeCell ref="JHX68:JIM68"/>
    <mergeCell ref="JIN68:JJC68"/>
    <mergeCell ref="JJD68:JJS68"/>
    <mergeCell ref="JJT68:JKI68"/>
    <mergeCell ref="JKJ68:JKY68"/>
    <mergeCell ref="JEV68:JFK68"/>
    <mergeCell ref="JFL68:JGA68"/>
    <mergeCell ref="JGB68:JGQ68"/>
    <mergeCell ref="JGR68:JHG68"/>
    <mergeCell ref="JHH68:JHW68"/>
    <mergeCell ref="JBT68:JCI68"/>
    <mergeCell ref="JCJ68:JCY68"/>
    <mergeCell ref="JCZ68:JDO68"/>
    <mergeCell ref="JDP68:JEE68"/>
    <mergeCell ref="JEF68:JEU68"/>
    <mergeCell ref="IYR68:IZG68"/>
    <mergeCell ref="IZH68:IZW68"/>
    <mergeCell ref="IZX68:JAM68"/>
    <mergeCell ref="JAN68:JBC68"/>
    <mergeCell ref="JBD68:JBS68"/>
    <mergeCell ref="IVP68:IWE68"/>
    <mergeCell ref="IWF68:IWU68"/>
    <mergeCell ref="IWV68:IXK68"/>
    <mergeCell ref="IXL68:IYA68"/>
    <mergeCell ref="IYB68:IYQ68"/>
    <mergeCell ref="ISN68:ITC68"/>
    <mergeCell ref="ITD68:ITS68"/>
    <mergeCell ref="ITT68:IUI68"/>
    <mergeCell ref="IUJ68:IUY68"/>
    <mergeCell ref="IUZ68:IVO68"/>
    <mergeCell ref="IPL68:IQA68"/>
    <mergeCell ref="IQB68:IQQ68"/>
    <mergeCell ref="IQR68:IRG68"/>
    <mergeCell ref="IRH68:IRW68"/>
    <mergeCell ref="IRX68:ISM68"/>
    <mergeCell ref="IMJ68:IMY68"/>
    <mergeCell ref="IMZ68:INO68"/>
    <mergeCell ref="INP68:IOE68"/>
    <mergeCell ref="IOF68:IOU68"/>
    <mergeCell ref="IOV68:IPK68"/>
    <mergeCell ref="IJH68:IJW68"/>
    <mergeCell ref="IJX68:IKM68"/>
    <mergeCell ref="IKN68:ILC68"/>
    <mergeCell ref="ILD68:ILS68"/>
    <mergeCell ref="ILT68:IMI68"/>
    <mergeCell ref="IGF68:IGU68"/>
    <mergeCell ref="IGV68:IHK68"/>
    <mergeCell ref="IHL68:IIA68"/>
    <mergeCell ref="IIB68:IIQ68"/>
    <mergeCell ref="IIR68:IJG68"/>
    <mergeCell ref="IDD68:IDS68"/>
    <mergeCell ref="IDT68:IEI68"/>
    <mergeCell ref="IEJ68:IEY68"/>
    <mergeCell ref="IEZ68:IFO68"/>
    <mergeCell ref="IFP68:IGE68"/>
    <mergeCell ref="IAB68:IAQ68"/>
    <mergeCell ref="IAR68:IBG68"/>
    <mergeCell ref="IBH68:IBW68"/>
    <mergeCell ref="IBX68:ICM68"/>
    <mergeCell ref="ICN68:IDC68"/>
    <mergeCell ref="HWZ68:HXO68"/>
    <mergeCell ref="HXP68:HYE68"/>
    <mergeCell ref="HYF68:HYU68"/>
    <mergeCell ref="HYV68:HZK68"/>
    <mergeCell ref="HZL68:IAA68"/>
    <mergeCell ref="HTX68:HUM68"/>
    <mergeCell ref="HUN68:HVC68"/>
    <mergeCell ref="HVD68:HVS68"/>
    <mergeCell ref="HVT68:HWI68"/>
    <mergeCell ref="HWJ68:HWY68"/>
    <mergeCell ref="HQV68:HRK68"/>
    <mergeCell ref="HRL68:HSA68"/>
    <mergeCell ref="HSB68:HSQ68"/>
    <mergeCell ref="HSR68:HTG68"/>
    <mergeCell ref="HTH68:HTW68"/>
    <mergeCell ref="HNT68:HOI68"/>
    <mergeCell ref="HOJ68:HOY68"/>
    <mergeCell ref="HOZ68:HPO68"/>
    <mergeCell ref="HPP68:HQE68"/>
    <mergeCell ref="HQF68:HQU68"/>
    <mergeCell ref="HKR68:HLG68"/>
    <mergeCell ref="HLH68:HLW68"/>
    <mergeCell ref="HLX68:HMM68"/>
    <mergeCell ref="HMN68:HNC68"/>
    <mergeCell ref="HND68:HNS68"/>
    <mergeCell ref="HHP68:HIE68"/>
    <mergeCell ref="HIF68:HIU68"/>
    <mergeCell ref="HIV68:HJK68"/>
    <mergeCell ref="HJL68:HKA68"/>
    <mergeCell ref="HKB68:HKQ68"/>
    <mergeCell ref="HEN68:HFC68"/>
    <mergeCell ref="HFD68:HFS68"/>
    <mergeCell ref="HFT68:HGI68"/>
    <mergeCell ref="HGJ68:HGY68"/>
    <mergeCell ref="HGZ68:HHO68"/>
    <mergeCell ref="HBL68:HCA68"/>
    <mergeCell ref="HCB68:HCQ68"/>
    <mergeCell ref="HCR68:HDG68"/>
    <mergeCell ref="HDH68:HDW68"/>
    <mergeCell ref="HDX68:HEM68"/>
    <mergeCell ref="GYJ68:GYY68"/>
    <mergeCell ref="GYZ68:GZO68"/>
    <mergeCell ref="GZP68:HAE68"/>
    <mergeCell ref="HAF68:HAU68"/>
    <mergeCell ref="HAV68:HBK68"/>
    <mergeCell ref="GVH68:GVW68"/>
    <mergeCell ref="GVX68:GWM68"/>
    <mergeCell ref="GWN68:GXC68"/>
    <mergeCell ref="GXD68:GXS68"/>
    <mergeCell ref="GXT68:GYI68"/>
    <mergeCell ref="GSF68:GSU68"/>
    <mergeCell ref="GSV68:GTK68"/>
    <mergeCell ref="GTL68:GUA68"/>
    <mergeCell ref="GUB68:GUQ68"/>
    <mergeCell ref="GUR68:GVG68"/>
    <mergeCell ref="GPD68:GPS68"/>
    <mergeCell ref="GPT68:GQI68"/>
    <mergeCell ref="GQJ68:GQY68"/>
    <mergeCell ref="GQZ68:GRO68"/>
    <mergeCell ref="GRP68:GSE68"/>
    <mergeCell ref="GMB68:GMQ68"/>
    <mergeCell ref="GMR68:GNG68"/>
    <mergeCell ref="GNH68:GNW68"/>
    <mergeCell ref="GNX68:GOM68"/>
    <mergeCell ref="GON68:GPC68"/>
    <mergeCell ref="GIZ68:GJO68"/>
    <mergeCell ref="GJP68:GKE68"/>
    <mergeCell ref="GKF68:GKU68"/>
    <mergeCell ref="GKV68:GLK68"/>
    <mergeCell ref="GLL68:GMA68"/>
    <mergeCell ref="GFX68:GGM68"/>
    <mergeCell ref="GGN68:GHC68"/>
    <mergeCell ref="GHD68:GHS68"/>
    <mergeCell ref="GHT68:GII68"/>
    <mergeCell ref="GIJ68:GIY68"/>
    <mergeCell ref="GCV68:GDK68"/>
    <mergeCell ref="GDL68:GEA68"/>
    <mergeCell ref="GEB68:GEQ68"/>
    <mergeCell ref="GER68:GFG68"/>
    <mergeCell ref="GFH68:GFW68"/>
    <mergeCell ref="FZT68:GAI68"/>
    <mergeCell ref="GAJ68:GAY68"/>
    <mergeCell ref="GAZ68:GBO68"/>
    <mergeCell ref="GBP68:GCE68"/>
    <mergeCell ref="GCF68:GCU68"/>
    <mergeCell ref="FWR68:FXG68"/>
    <mergeCell ref="FXH68:FXW68"/>
    <mergeCell ref="FXX68:FYM68"/>
    <mergeCell ref="FYN68:FZC68"/>
    <mergeCell ref="FZD68:FZS68"/>
    <mergeCell ref="FTP68:FUE68"/>
    <mergeCell ref="FUF68:FUU68"/>
    <mergeCell ref="FUV68:FVK68"/>
    <mergeCell ref="FVL68:FWA68"/>
    <mergeCell ref="FWB68:FWQ68"/>
    <mergeCell ref="FQN68:FRC68"/>
    <mergeCell ref="FRD68:FRS68"/>
    <mergeCell ref="FRT68:FSI68"/>
    <mergeCell ref="FSJ68:FSY68"/>
    <mergeCell ref="FSZ68:FTO68"/>
    <mergeCell ref="FNL68:FOA68"/>
    <mergeCell ref="FOB68:FOQ68"/>
    <mergeCell ref="FOR68:FPG68"/>
    <mergeCell ref="FPH68:FPW68"/>
    <mergeCell ref="FPX68:FQM68"/>
    <mergeCell ref="FKJ68:FKY68"/>
    <mergeCell ref="FKZ68:FLO68"/>
    <mergeCell ref="FLP68:FME68"/>
    <mergeCell ref="FMF68:FMU68"/>
    <mergeCell ref="FMV68:FNK68"/>
    <mergeCell ref="FHH68:FHW68"/>
    <mergeCell ref="FHX68:FIM68"/>
    <mergeCell ref="FIN68:FJC68"/>
    <mergeCell ref="FJD68:FJS68"/>
    <mergeCell ref="FJT68:FKI68"/>
    <mergeCell ref="FEF68:FEU68"/>
    <mergeCell ref="FEV68:FFK68"/>
    <mergeCell ref="FFL68:FGA68"/>
    <mergeCell ref="FGB68:FGQ68"/>
    <mergeCell ref="FGR68:FHG68"/>
    <mergeCell ref="FBD68:FBS68"/>
    <mergeCell ref="FBT68:FCI68"/>
    <mergeCell ref="FCJ68:FCY68"/>
    <mergeCell ref="FCZ68:FDO68"/>
    <mergeCell ref="FDP68:FEE68"/>
    <mergeCell ref="EYB68:EYQ68"/>
    <mergeCell ref="EYR68:EZG68"/>
    <mergeCell ref="EZH68:EZW68"/>
    <mergeCell ref="EZX68:FAM68"/>
    <mergeCell ref="FAN68:FBC68"/>
    <mergeCell ref="EUZ68:EVO68"/>
    <mergeCell ref="EVP68:EWE68"/>
    <mergeCell ref="EWF68:EWU68"/>
    <mergeCell ref="EWV68:EXK68"/>
    <mergeCell ref="EXL68:EYA68"/>
    <mergeCell ref="ERX68:ESM68"/>
    <mergeCell ref="ESN68:ETC68"/>
    <mergeCell ref="ETD68:ETS68"/>
    <mergeCell ref="ETT68:EUI68"/>
    <mergeCell ref="EUJ68:EUY68"/>
    <mergeCell ref="EOV68:EPK68"/>
    <mergeCell ref="EPL68:EQA68"/>
    <mergeCell ref="EQB68:EQQ68"/>
    <mergeCell ref="EQR68:ERG68"/>
    <mergeCell ref="ERH68:ERW68"/>
    <mergeCell ref="ELT68:EMI68"/>
    <mergeCell ref="EMJ68:EMY68"/>
    <mergeCell ref="EMZ68:ENO68"/>
    <mergeCell ref="ENP68:EOE68"/>
    <mergeCell ref="EOF68:EOU68"/>
    <mergeCell ref="EIR68:EJG68"/>
    <mergeCell ref="EJH68:EJW68"/>
    <mergeCell ref="EJX68:EKM68"/>
    <mergeCell ref="EKN68:ELC68"/>
    <mergeCell ref="ELD68:ELS68"/>
    <mergeCell ref="EFP68:EGE68"/>
    <mergeCell ref="EGF68:EGU68"/>
    <mergeCell ref="EGV68:EHK68"/>
    <mergeCell ref="EHL68:EIA68"/>
    <mergeCell ref="EIB68:EIQ68"/>
    <mergeCell ref="ECN68:EDC68"/>
    <mergeCell ref="EDD68:EDS68"/>
    <mergeCell ref="EDT68:EEI68"/>
    <mergeCell ref="EEJ68:EEY68"/>
    <mergeCell ref="EEZ68:EFO68"/>
    <mergeCell ref="DZL68:EAA68"/>
    <mergeCell ref="EAB68:EAQ68"/>
    <mergeCell ref="EAR68:EBG68"/>
    <mergeCell ref="EBH68:EBW68"/>
    <mergeCell ref="EBX68:ECM68"/>
    <mergeCell ref="DWJ68:DWY68"/>
    <mergeCell ref="DWZ68:DXO68"/>
    <mergeCell ref="DXP68:DYE68"/>
    <mergeCell ref="DYF68:DYU68"/>
    <mergeCell ref="DYV68:DZK68"/>
    <mergeCell ref="DTH68:DTW68"/>
    <mergeCell ref="DTX68:DUM68"/>
    <mergeCell ref="DUN68:DVC68"/>
    <mergeCell ref="DVD68:DVS68"/>
    <mergeCell ref="DVT68:DWI68"/>
    <mergeCell ref="DQF68:DQU68"/>
    <mergeCell ref="DQV68:DRK68"/>
    <mergeCell ref="DRL68:DSA68"/>
    <mergeCell ref="DSB68:DSQ68"/>
    <mergeCell ref="DSR68:DTG68"/>
    <mergeCell ref="DND68:DNS68"/>
    <mergeCell ref="DNT68:DOI68"/>
    <mergeCell ref="DOJ68:DOY68"/>
    <mergeCell ref="DOZ68:DPO68"/>
    <mergeCell ref="DPP68:DQE68"/>
    <mergeCell ref="DKB68:DKQ68"/>
    <mergeCell ref="DKR68:DLG68"/>
    <mergeCell ref="DLH68:DLW68"/>
    <mergeCell ref="DLX68:DMM68"/>
    <mergeCell ref="DMN68:DNC68"/>
    <mergeCell ref="DGZ68:DHO68"/>
    <mergeCell ref="DHP68:DIE68"/>
    <mergeCell ref="DIF68:DIU68"/>
    <mergeCell ref="DIV68:DJK68"/>
    <mergeCell ref="DJL68:DKA68"/>
    <mergeCell ref="DDX68:DEM68"/>
    <mergeCell ref="DEN68:DFC68"/>
    <mergeCell ref="DFD68:DFS68"/>
    <mergeCell ref="DFT68:DGI68"/>
    <mergeCell ref="DGJ68:DGY68"/>
    <mergeCell ref="DAV68:DBK68"/>
    <mergeCell ref="DBL68:DCA68"/>
    <mergeCell ref="DCB68:DCQ68"/>
    <mergeCell ref="DCR68:DDG68"/>
    <mergeCell ref="DDH68:DDW68"/>
    <mergeCell ref="CXT68:CYI68"/>
    <mergeCell ref="CYJ68:CYY68"/>
    <mergeCell ref="CYZ68:CZO68"/>
    <mergeCell ref="CZP68:DAE68"/>
    <mergeCell ref="DAF68:DAU68"/>
    <mergeCell ref="CUR68:CVG68"/>
    <mergeCell ref="CVH68:CVW68"/>
    <mergeCell ref="CVX68:CWM68"/>
    <mergeCell ref="CWN68:CXC68"/>
    <mergeCell ref="CXD68:CXS68"/>
    <mergeCell ref="CRP68:CSE68"/>
    <mergeCell ref="CSF68:CSU68"/>
    <mergeCell ref="CSV68:CTK68"/>
    <mergeCell ref="CTL68:CUA68"/>
    <mergeCell ref="CUB68:CUQ68"/>
    <mergeCell ref="CON68:CPC68"/>
    <mergeCell ref="CPD68:CPS68"/>
    <mergeCell ref="CPT68:CQI68"/>
    <mergeCell ref="CQJ68:CQY68"/>
    <mergeCell ref="CQZ68:CRO68"/>
    <mergeCell ref="CLL68:CMA68"/>
    <mergeCell ref="CMB68:CMQ68"/>
    <mergeCell ref="CMR68:CNG68"/>
    <mergeCell ref="CNH68:CNW68"/>
    <mergeCell ref="CNX68:COM68"/>
    <mergeCell ref="CIJ68:CIY68"/>
    <mergeCell ref="CIZ68:CJO68"/>
    <mergeCell ref="CJP68:CKE68"/>
    <mergeCell ref="CKF68:CKU68"/>
    <mergeCell ref="CKV68:CLK68"/>
    <mergeCell ref="CFH68:CFW68"/>
    <mergeCell ref="CFX68:CGM68"/>
    <mergeCell ref="CGN68:CHC68"/>
    <mergeCell ref="CHD68:CHS68"/>
    <mergeCell ref="CHT68:CII68"/>
    <mergeCell ref="CCF68:CCU68"/>
    <mergeCell ref="CCV68:CDK68"/>
    <mergeCell ref="CDL68:CEA68"/>
    <mergeCell ref="CEB68:CEQ68"/>
    <mergeCell ref="CER68:CFG68"/>
    <mergeCell ref="BZD68:BZS68"/>
    <mergeCell ref="BZT68:CAI68"/>
    <mergeCell ref="CAJ68:CAY68"/>
    <mergeCell ref="CAZ68:CBO68"/>
    <mergeCell ref="CBP68:CCE68"/>
    <mergeCell ref="BWB68:BWQ68"/>
    <mergeCell ref="BWR68:BXG68"/>
    <mergeCell ref="BXH68:BXW68"/>
    <mergeCell ref="BXX68:BYM68"/>
    <mergeCell ref="BYN68:BZC68"/>
    <mergeCell ref="BSZ68:BTO68"/>
    <mergeCell ref="BTP68:BUE68"/>
    <mergeCell ref="BUF68:BUU68"/>
    <mergeCell ref="BUV68:BVK68"/>
    <mergeCell ref="BVL68:BWA68"/>
    <mergeCell ref="BPX68:BQM68"/>
    <mergeCell ref="BQN68:BRC68"/>
    <mergeCell ref="BRD68:BRS68"/>
    <mergeCell ref="BRT68:BSI68"/>
    <mergeCell ref="BSJ68:BSY68"/>
    <mergeCell ref="BMV68:BNK68"/>
    <mergeCell ref="BNL68:BOA68"/>
    <mergeCell ref="BOB68:BOQ68"/>
    <mergeCell ref="BOR68:BPG68"/>
    <mergeCell ref="BPH68:BPW68"/>
    <mergeCell ref="BJT68:BKI68"/>
    <mergeCell ref="BKJ68:BKY68"/>
    <mergeCell ref="BKZ68:BLO68"/>
    <mergeCell ref="BLP68:BME68"/>
    <mergeCell ref="BMF68:BMU68"/>
    <mergeCell ref="BGR68:BHG68"/>
    <mergeCell ref="BHH68:BHW68"/>
    <mergeCell ref="BHX68:BIM68"/>
    <mergeCell ref="BIN68:BJC68"/>
    <mergeCell ref="BJD68:BJS68"/>
    <mergeCell ref="BDP68:BEE68"/>
    <mergeCell ref="BEF68:BEU68"/>
    <mergeCell ref="BEV68:BFK68"/>
    <mergeCell ref="BFL68:BGA68"/>
    <mergeCell ref="BGB68:BGQ68"/>
    <mergeCell ref="BAN68:BBC68"/>
    <mergeCell ref="BBD68:BBS68"/>
    <mergeCell ref="BBT68:BCI68"/>
    <mergeCell ref="BCJ68:BCY68"/>
    <mergeCell ref="BCZ68:BDO68"/>
    <mergeCell ref="AXL68:AYA68"/>
    <mergeCell ref="AYB68:AYQ68"/>
    <mergeCell ref="AYR68:AZG68"/>
    <mergeCell ref="AZH68:AZW68"/>
    <mergeCell ref="AZX68:BAM68"/>
    <mergeCell ref="AUJ68:AUY68"/>
    <mergeCell ref="AUZ68:AVO68"/>
    <mergeCell ref="AVP68:AWE68"/>
    <mergeCell ref="AWF68:AWU68"/>
    <mergeCell ref="AWV68:AXK68"/>
    <mergeCell ref="ARH68:ARW68"/>
    <mergeCell ref="ARX68:ASM68"/>
    <mergeCell ref="ASN68:ATC68"/>
    <mergeCell ref="ATD68:ATS68"/>
    <mergeCell ref="ATT68:AUI68"/>
    <mergeCell ref="AOF68:AOU68"/>
    <mergeCell ref="AOV68:APK68"/>
    <mergeCell ref="APL68:AQA68"/>
    <mergeCell ref="AQB68:AQQ68"/>
    <mergeCell ref="AQR68:ARG68"/>
    <mergeCell ref="ALD68:ALS68"/>
    <mergeCell ref="ALT68:AMI68"/>
    <mergeCell ref="AMJ68:AMY68"/>
    <mergeCell ref="AMZ68:ANO68"/>
    <mergeCell ref="ANP68:AOE68"/>
    <mergeCell ref="AIB68:AIQ68"/>
    <mergeCell ref="AIR68:AJG68"/>
    <mergeCell ref="AJH68:AJW68"/>
    <mergeCell ref="AJX68:AKM68"/>
    <mergeCell ref="AKN68:ALC68"/>
    <mergeCell ref="AEZ68:AFO68"/>
    <mergeCell ref="AFP68:AGE68"/>
    <mergeCell ref="AGF68:AGU68"/>
    <mergeCell ref="AGV68:AHK68"/>
    <mergeCell ref="AHL68:AIA68"/>
    <mergeCell ref="ABX68:ACM68"/>
    <mergeCell ref="ACN68:ADC68"/>
    <mergeCell ref="ADD68:ADS68"/>
    <mergeCell ref="ADT68:AEI68"/>
    <mergeCell ref="AEJ68:AEY68"/>
    <mergeCell ref="YV68:ZK68"/>
    <mergeCell ref="ZL68:AAA68"/>
    <mergeCell ref="AAB68:AAQ68"/>
    <mergeCell ref="AAR68:ABG68"/>
    <mergeCell ref="ABH68:ABW68"/>
    <mergeCell ref="VT68:WI68"/>
    <mergeCell ref="WJ68:WY68"/>
    <mergeCell ref="WZ68:XO68"/>
    <mergeCell ref="XP68:YE68"/>
    <mergeCell ref="YF68:YU68"/>
    <mergeCell ref="SR68:TG68"/>
    <mergeCell ref="TH68:TW68"/>
    <mergeCell ref="TX68:UM68"/>
    <mergeCell ref="UN68:VC68"/>
    <mergeCell ref="VD68:VS68"/>
    <mergeCell ref="PP68:QE68"/>
    <mergeCell ref="QF68:QU68"/>
    <mergeCell ref="QV68:RK68"/>
    <mergeCell ref="RL68:SA68"/>
    <mergeCell ref="SB68:SQ68"/>
    <mergeCell ref="MN68:NC68"/>
    <mergeCell ref="ND68:NS68"/>
    <mergeCell ref="NT68:OI68"/>
    <mergeCell ref="OJ68:OY68"/>
    <mergeCell ref="OZ68:PO68"/>
    <mergeCell ref="JL68:KA68"/>
    <mergeCell ref="KB68:KQ68"/>
    <mergeCell ref="KR68:LG68"/>
    <mergeCell ref="LH68:LW68"/>
    <mergeCell ref="LX68:MM68"/>
    <mergeCell ref="GJ68:GY68"/>
    <mergeCell ref="GZ68:HO68"/>
    <mergeCell ref="HP68:IE68"/>
    <mergeCell ref="IF68:IU68"/>
    <mergeCell ref="IV68:JK68"/>
    <mergeCell ref="XCR67:XDG67"/>
    <mergeCell ref="XDH67:XDW67"/>
    <mergeCell ref="XDX67:XEM67"/>
    <mergeCell ref="XEN67:XFC67"/>
    <mergeCell ref="A68:P68"/>
    <mergeCell ref="Q68:AE68"/>
    <mergeCell ref="AF68:AU68"/>
    <mergeCell ref="AV68:BK68"/>
    <mergeCell ref="BL68:CA68"/>
    <mergeCell ref="CB68:CQ68"/>
    <mergeCell ref="CR68:DG68"/>
    <mergeCell ref="DH68:DW68"/>
    <mergeCell ref="DX68:EM68"/>
    <mergeCell ref="EN68:FC68"/>
    <mergeCell ref="FD68:FS68"/>
    <mergeCell ref="FT68:GI68"/>
    <mergeCell ref="WZP67:XAE67"/>
    <mergeCell ref="XAF67:XAU67"/>
    <mergeCell ref="XAV67:XBK67"/>
    <mergeCell ref="XBL67:XCA67"/>
    <mergeCell ref="XCB67:XCQ67"/>
    <mergeCell ref="WWN67:WXC67"/>
    <mergeCell ref="WXD67:WXS67"/>
    <mergeCell ref="WXT67:WYI67"/>
    <mergeCell ref="WYJ67:WYY67"/>
    <mergeCell ref="WYZ67:WZO67"/>
    <mergeCell ref="WTL67:WUA67"/>
    <mergeCell ref="WUB67:WUQ67"/>
    <mergeCell ref="WUR67:WVG67"/>
    <mergeCell ref="WVH67:WVW67"/>
    <mergeCell ref="WVX67:WWM67"/>
    <mergeCell ref="WQJ67:WQY67"/>
    <mergeCell ref="WQZ67:WRO67"/>
    <mergeCell ref="WRP67:WSE67"/>
    <mergeCell ref="WSF67:WSU67"/>
    <mergeCell ref="WSV67:WTK67"/>
    <mergeCell ref="WNH67:WNW67"/>
    <mergeCell ref="WNX67:WOM67"/>
    <mergeCell ref="WON67:WPC67"/>
    <mergeCell ref="WPD67:WPS67"/>
    <mergeCell ref="WPT67:WQI67"/>
    <mergeCell ref="WKF67:WKU67"/>
    <mergeCell ref="WKV67:WLK67"/>
    <mergeCell ref="WLL67:WMA67"/>
    <mergeCell ref="WMB67:WMQ67"/>
    <mergeCell ref="WMR67:WNG67"/>
    <mergeCell ref="WHD67:WHS67"/>
    <mergeCell ref="WHT67:WII67"/>
    <mergeCell ref="WIJ67:WIY67"/>
    <mergeCell ref="WIZ67:WJO67"/>
    <mergeCell ref="WJP67:WKE67"/>
    <mergeCell ref="WEB67:WEQ67"/>
    <mergeCell ref="WER67:WFG67"/>
    <mergeCell ref="WFH67:WFW67"/>
    <mergeCell ref="WFX67:WGM67"/>
    <mergeCell ref="WGN67:WHC67"/>
    <mergeCell ref="WAZ67:WBO67"/>
    <mergeCell ref="WBP67:WCE67"/>
    <mergeCell ref="WCF67:WCU67"/>
    <mergeCell ref="WCV67:WDK67"/>
    <mergeCell ref="WDL67:WEA67"/>
    <mergeCell ref="VXX67:VYM67"/>
    <mergeCell ref="VYN67:VZC67"/>
    <mergeCell ref="VZD67:VZS67"/>
    <mergeCell ref="VZT67:WAI67"/>
    <mergeCell ref="WAJ67:WAY67"/>
    <mergeCell ref="VUV67:VVK67"/>
    <mergeCell ref="VVL67:VWA67"/>
    <mergeCell ref="VWB67:VWQ67"/>
    <mergeCell ref="VWR67:VXG67"/>
    <mergeCell ref="VXH67:VXW67"/>
    <mergeCell ref="VRT67:VSI67"/>
    <mergeCell ref="VSJ67:VSY67"/>
    <mergeCell ref="VSZ67:VTO67"/>
    <mergeCell ref="VTP67:VUE67"/>
    <mergeCell ref="VUF67:VUU67"/>
    <mergeCell ref="VOR67:VPG67"/>
    <mergeCell ref="VPH67:VPW67"/>
    <mergeCell ref="VPX67:VQM67"/>
    <mergeCell ref="VQN67:VRC67"/>
    <mergeCell ref="VRD67:VRS67"/>
    <mergeCell ref="VLP67:VME67"/>
    <mergeCell ref="VMF67:VMU67"/>
    <mergeCell ref="VMV67:VNK67"/>
    <mergeCell ref="VNL67:VOA67"/>
    <mergeCell ref="VOB67:VOQ67"/>
    <mergeCell ref="VIN67:VJC67"/>
    <mergeCell ref="VJD67:VJS67"/>
    <mergeCell ref="VJT67:VKI67"/>
    <mergeCell ref="VKJ67:VKY67"/>
    <mergeCell ref="VKZ67:VLO67"/>
    <mergeCell ref="VFL67:VGA67"/>
    <mergeCell ref="VGB67:VGQ67"/>
    <mergeCell ref="VGR67:VHG67"/>
    <mergeCell ref="VHH67:VHW67"/>
    <mergeCell ref="VHX67:VIM67"/>
    <mergeCell ref="VCJ67:VCY67"/>
    <mergeCell ref="VCZ67:VDO67"/>
    <mergeCell ref="VDP67:VEE67"/>
    <mergeCell ref="VEF67:VEU67"/>
    <mergeCell ref="VEV67:VFK67"/>
    <mergeCell ref="UZH67:UZW67"/>
    <mergeCell ref="UZX67:VAM67"/>
    <mergeCell ref="VAN67:VBC67"/>
    <mergeCell ref="VBD67:VBS67"/>
    <mergeCell ref="VBT67:VCI67"/>
    <mergeCell ref="UWF67:UWU67"/>
    <mergeCell ref="UWV67:UXK67"/>
    <mergeCell ref="UXL67:UYA67"/>
    <mergeCell ref="UYB67:UYQ67"/>
    <mergeCell ref="UYR67:UZG67"/>
    <mergeCell ref="UTD67:UTS67"/>
    <mergeCell ref="UTT67:UUI67"/>
    <mergeCell ref="UUJ67:UUY67"/>
    <mergeCell ref="UUZ67:UVO67"/>
    <mergeCell ref="UVP67:UWE67"/>
    <mergeCell ref="UQB67:UQQ67"/>
    <mergeCell ref="UQR67:URG67"/>
    <mergeCell ref="URH67:URW67"/>
    <mergeCell ref="URX67:USM67"/>
    <mergeCell ref="USN67:UTC67"/>
    <mergeCell ref="UMZ67:UNO67"/>
    <mergeCell ref="UNP67:UOE67"/>
    <mergeCell ref="UOF67:UOU67"/>
    <mergeCell ref="UOV67:UPK67"/>
    <mergeCell ref="UPL67:UQA67"/>
    <mergeCell ref="UJX67:UKM67"/>
    <mergeCell ref="UKN67:ULC67"/>
    <mergeCell ref="ULD67:ULS67"/>
    <mergeCell ref="ULT67:UMI67"/>
    <mergeCell ref="UMJ67:UMY67"/>
    <mergeCell ref="UGV67:UHK67"/>
    <mergeCell ref="UHL67:UIA67"/>
    <mergeCell ref="UIB67:UIQ67"/>
    <mergeCell ref="UIR67:UJG67"/>
    <mergeCell ref="UJH67:UJW67"/>
    <mergeCell ref="UDT67:UEI67"/>
    <mergeCell ref="UEJ67:UEY67"/>
    <mergeCell ref="UEZ67:UFO67"/>
    <mergeCell ref="UFP67:UGE67"/>
    <mergeCell ref="UGF67:UGU67"/>
    <mergeCell ref="UAR67:UBG67"/>
    <mergeCell ref="UBH67:UBW67"/>
    <mergeCell ref="UBX67:UCM67"/>
    <mergeCell ref="UCN67:UDC67"/>
    <mergeCell ref="UDD67:UDS67"/>
    <mergeCell ref="TXP67:TYE67"/>
    <mergeCell ref="TYF67:TYU67"/>
    <mergeCell ref="TYV67:TZK67"/>
    <mergeCell ref="TZL67:UAA67"/>
    <mergeCell ref="UAB67:UAQ67"/>
    <mergeCell ref="TUN67:TVC67"/>
    <mergeCell ref="TVD67:TVS67"/>
    <mergeCell ref="TVT67:TWI67"/>
    <mergeCell ref="TWJ67:TWY67"/>
    <mergeCell ref="TWZ67:TXO67"/>
    <mergeCell ref="TRL67:TSA67"/>
    <mergeCell ref="TSB67:TSQ67"/>
    <mergeCell ref="TSR67:TTG67"/>
    <mergeCell ref="TTH67:TTW67"/>
    <mergeCell ref="TTX67:TUM67"/>
    <mergeCell ref="TOJ67:TOY67"/>
    <mergeCell ref="TOZ67:TPO67"/>
    <mergeCell ref="TPP67:TQE67"/>
    <mergeCell ref="TQF67:TQU67"/>
    <mergeCell ref="TQV67:TRK67"/>
    <mergeCell ref="TLH67:TLW67"/>
    <mergeCell ref="TLX67:TMM67"/>
    <mergeCell ref="TMN67:TNC67"/>
    <mergeCell ref="TND67:TNS67"/>
    <mergeCell ref="TNT67:TOI67"/>
    <mergeCell ref="TIF67:TIU67"/>
    <mergeCell ref="TIV67:TJK67"/>
    <mergeCell ref="TJL67:TKA67"/>
    <mergeCell ref="TKB67:TKQ67"/>
    <mergeCell ref="TKR67:TLG67"/>
    <mergeCell ref="TFD67:TFS67"/>
    <mergeCell ref="TFT67:TGI67"/>
    <mergeCell ref="TGJ67:TGY67"/>
    <mergeCell ref="TGZ67:THO67"/>
    <mergeCell ref="THP67:TIE67"/>
    <mergeCell ref="TCB67:TCQ67"/>
    <mergeCell ref="TCR67:TDG67"/>
    <mergeCell ref="TDH67:TDW67"/>
    <mergeCell ref="TDX67:TEM67"/>
    <mergeCell ref="TEN67:TFC67"/>
    <mergeCell ref="SYZ67:SZO67"/>
    <mergeCell ref="SZP67:TAE67"/>
    <mergeCell ref="TAF67:TAU67"/>
    <mergeCell ref="TAV67:TBK67"/>
    <mergeCell ref="TBL67:TCA67"/>
    <mergeCell ref="SVX67:SWM67"/>
    <mergeCell ref="SWN67:SXC67"/>
    <mergeCell ref="SXD67:SXS67"/>
    <mergeCell ref="SXT67:SYI67"/>
    <mergeCell ref="SYJ67:SYY67"/>
    <mergeCell ref="SSV67:STK67"/>
    <mergeCell ref="STL67:SUA67"/>
    <mergeCell ref="SUB67:SUQ67"/>
    <mergeCell ref="SUR67:SVG67"/>
    <mergeCell ref="SVH67:SVW67"/>
    <mergeCell ref="SPT67:SQI67"/>
    <mergeCell ref="SQJ67:SQY67"/>
    <mergeCell ref="SQZ67:SRO67"/>
    <mergeCell ref="SRP67:SSE67"/>
    <mergeCell ref="SSF67:SSU67"/>
    <mergeCell ref="SMR67:SNG67"/>
    <mergeCell ref="SNH67:SNW67"/>
    <mergeCell ref="SNX67:SOM67"/>
    <mergeCell ref="SON67:SPC67"/>
    <mergeCell ref="SPD67:SPS67"/>
    <mergeCell ref="SJP67:SKE67"/>
    <mergeCell ref="SKF67:SKU67"/>
    <mergeCell ref="SKV67:SLK67"/>
    <mergeCell ref="SLL67:SMA67"/>
    <mergeCell ref="SMB67:SMQ67"/>
    <mergeCell ref="SGN67:SHC67"/>
    <mergeCell ref="SHD67:SHS67"/>
    <mergeCell ref="SHT67:SII67"/>
    <mergeCell ref="SIJ67:SIY67"/>
    <mergeCell ref="SIZ67:SJO67"/>
    <mergeCell ref="SDL67:SEA67"/>
    <mergeCell ref="SEB67:SEQ67"/>
    <mergeCell ref="SER67:SFG67"/>
    <mergeCell ref="SFH67:SFW67"/>
    <mergeCell ref="SFX67:SGM67"/>
    <mergeCell ref="SAJ67:SAY67"/>
    <mergeCell ref="SAZ67:SBO67"/>
    <mergeCell ref="SBP67:SCE67"/>
    <mergeCell ref="SCF67:SCU67"/>
    <mergeCell ref="SCV67:SDK67"/>
    <mergeCell ref="RXH67:RXW67"/>
    <mergeCell ref="RXX67:RYM67"/>
    <mergeCell ref="RYN67:RZC67"/>
    <mergeCell ref="RZD67:RZS67"/>
    <mergeCell ref="RZT67:SAI67"/>
    <mergeCell ref="RUF67:RUU67"/>
    <mergeCell ref="RUV67:RVK67"/>
    <mergeCell ref="RVL67:RWA67"/>
    <mergeCell ref="RWB67:RWQ67"/>
    <mergeCell ref="RWR67:RXG67"/>
    <mergeCell ref="RRD67:RRS67"/>
    <mergeCell ref="RRT67:RSI67"/>
    <mergeCell ref="RSJ67:RSY67"/>
    <mergeCell ref="RSZ67:RTO67"/>
    <mergeCell ref="RTP67:RUE67"/>
    <mergeCell ref="ROB67:ROQ67"/>
    <mergeCell ref="ROR67:RPG67"/>
    <mergeCell ref="RPH67:RPW67"/>
    <mergeCell ref="RPX67:RQM67"/>
    <mergeCell ref="RQN67:RRC67"/>
    <mergeCell ref="RKZ67:RLO67"/>
    <mergeCell ref="RLP67:RME67"/>
    <mergeCell ref="RMF67:RMU67"/>
    <mergeCell ref="RMV67:RNK67"/>
    <mergeCell ref="RNL67:ROA67"/>
    <mergeCell ref="RHX67:RIM67"/>
    <mergeCell ref="RIN67:RJC67"/>
    <mergeCell ref="RJD67:RJS67"/>
    <mergeCell ref="RJT67:RKI67"/>
    <mergeCell ref="RKJ67:RKY67"/>
    <mergeCell ref="REV67:RFK67"/>
    <mergeCell ref="RFL67:RGA67"/>
    <mergeCell ref="RGB67:RGQ67"/>
    <mergeCell ref="RGR67:RHG67"/>
    <mergeCell ref="RHH67:RHW67"/>
    <mergeCell ref="RBT67:RCI67"/>
    <mergeCell ref="RCJ67:RCY67"/>
    <mergeCell ref="RCZ67:RDO67"/>
    <mergeCell ref="RDP67:REE67"/>
    <mergeCell ref="REF67:REU67"/>
    <mergeCell ref="QYR67:QZG67"/>
    <mergeCell ref="QZH67:QZW67"/>
    <mergeCell ref="QZX67:RAM67"/>
    <mergeCell ref="RAN67:RBC67"/>
    <mergeCell ref="RBD67:RBS67"/>
    <mergeCell ref="QVP67:QWE67"/>
    <mergeCell ref="QWF67:QWU67"/>
    <mergeCell ref="QWV67:QXK67"/>
    <mergeCell ref="QXL67:QYA67"/>
    <mergeCell ref="QYB67:QYQ67"/>
    <mergeCell ref="QSN67:QTC67"/>
    <mergeCell ref="QTD67:QTS67"/>
    <mergeCell ref="QTT67:QUI67"/>
    <mergeCell ref="QUJ67:QUY67"/>
    <mergeCell ref="QUZ67:QVO67"/>
    <mergeCell ref="QPL67:QQA67"/>
    <mergeCell ref="QQB67:QQQ67"/>
    <mergeCell ref="QQR67:QRG67"/>
    <mergeCell ref="QRH67:QRW67"/>
    <mergeCell ref="QRX67:QSM67"/>
    <mergeCell ref="QMJ67:QMY67"/>
    <mergeCell ref="QMZ67:QNO67"/>
    <mergeCell ref="QNP67:QOE67"/>
    <mergeCell ref="QOF67:QOU67"/>
    <mergeCell ref="QOV67:QPK67"/>
    <mergeCell ref="QJH67:QJW67"/>
    <mergeCell ref="QJX67:QKM67"/>
    <mergeCell ref="QKN67:QLC67"/>
    <mergeCell ref="QLD67:QLS67"/>
    <mergeCell ref="QLT67:QMI67"/>
    <mergeCell ref="QGF67:QGU67"/>
    <mergeCell ref="QGV67:QHK67"/>
    <mergeCell ref="QHL67:QIA67"/>
    <mergeCell ref="QIB67:QIQ67"/>
    <mergeCell ref="QIR67:QJG67"/>
    <mergeCell ref="QDD67:QDS67"/>
    <mergeCell ref="QDT67:QEI67"/>
    <mergeCell ref="QEJ67:QEY67"/>
    <mergeCell ref="QEZ67:QFO67"/>
    <mergeCell ref="QFP67:QGE67"/>
    <mergeCell ref="QAB67:QAQ67"/>
    <mergeCell ref="QAR67:QBG67"/>
    <mergeCell ref="QBH67:QBW67"/>
    <mergeCell ref="QBX67:QCM67"/>
    <mergeCell ref="QCN67:QDC67"/>
    <mergeCell ref="PWZ67:PXO67"/>
    <mergeCell ref="PXP67:PYE67"/>
    <mergeCell ref="PYF67:PYU67"/>
    <mergeCell ref="PYV67:PZK67"/>
    <mergeCell ref="PZL67:QAA67"/>
    <mergeCell ref="PTX67:PUM67"/>
    <mergeCell ref="PUN67:PVC67"/>
    <mergeCell ref="PVD67:PVS67"/>
    <mergeCell ref="PVT67:PWI67"/>
    <mergeCell ref="PWJ67:PWY67"/>
    <mergeCell ref="PQV67:PRK67"/>
    <mergeCell ref="PRL67:PSA67"/>
    <mergeCell ref="PSB67:PSQ67"/>
    <mergeCell ref="PSR67:PTG67"/>
    <mergeCell ref="PTH67:PTW67"/>
    <mergeCell ref="PNT67:POI67"/>
    <mergeCell ref="POJ67:POY67"/>
    <mergeCell ref="POZ67:PPO67"/>
    <mergeCell ref="PPP67:PQE67"/>
    <mergeCell ref="PQF67:PQU67"/>
    <mergeCell ref="PKR67:PLG67"/>
    <mergeCell ref="PLH67:PLW67"/>
    <mergeCell ref="PLX67:PMM67"/>
    <mergeCell ref="PMN67:PNC67"/>
    <mergeCell ref="PND67:PNS67"/>
    <mergeCell ref="PHP67:PIE67"/>
    <mergeCell ref="PIF67:PIU67"/>
    <mergeCell ref="PIV67:PJK67"/>
    <mergeCell ref="PJL67:PKA67"/>
    <mergeCell ref="PKB67:PKQ67"/>
    <mergeCell ref="PEN67:PFC67"/>
    <mergeCell ref="PFD67:PFS67"/>
    <mergeCell ref="PFT67:PGI67"/>
    <mergeCell ref="PGJ67:PGY67"/>
    <mergeCell ref="PGZ67:PHO67"/>
    <mergeCell ref="PBL67:PCA67"/>
    <mergeCell ref="PCB67:PCQ67"/>
    <mergeCell ref="PCR67:PDG67"/>
    <mergeCell ref="PDH67:PDW67"/>
    <mergeCell ref="PDX67:PEM67"/>
    <mergeCell ref="OYJ67:OYY67"/>
    <mergeCell ref="OYZ67:OZO67"/>
    <mergeCell ref="OZP67:PAE67"/>
    <mergeCell ref="PAF67:PAU67"/>
    <mergeCell ref="PAV67:PBK67"/>
    <mergeCell ref="OVH67:OVW67"/>
    <mergeCell ref="OVX67:OWM67"/>
    <mergeCell ref="OWN67:OXC67"/>
    <mergeCell ref="OXD67:OXS67"/>
    <mergeCell ref="OXT67:OYI67"/>
    <mergeCell ref="OSF67:OSU67"/>
    <mergeCell ref="OSV67:OTK67"/>
    <mergeCell ref="OTL67:OUA67"/>
    <mergeCell ref="OUB67:OUQ67"/>
    <mergeCell ref="OUR67:OVG67"/>
    <mergeCell ref="OPD67:OPS67"/>
    <mergeCell ref="OPT67:OQI67"/>
    <mergeCell ref="OQJ67:OQY67"/>
    <mergeCell ref="OQZ67:ORO67"/>
    <mergeCell ref="ORP67:OSE67"/>
    <mergeCell ref="OMB67:OMQ67"/>
    <mergeCell ref="OMR67:ONG67"/>
    <mergeCell ref="ONH67:ONW67"/>
    <mergeCell ref="ONX67:OOM67"/>
    <mergeCell ref="OON67:OPC67"/>
    <mergeCell ref="OIZ67:OJO67"/>
    <mergeCell ref="OJP67:OKE67"/>
    <mergeCell ref="OKF67:OKU67"/>
    <mergeCell ref="OKV67:OLK67"/>
    <mergeCell ref="OLL67:OMA67"/>
    <mergeCell ref="OFX67:OGM67"/>
    <mergeCell ref="OGN67:OHC67"/>
    <mergeCell ref="OHD67:OHS67"/>
    <mergeCell ref="OHT67:OII67"/>
    <mergeCell ref="OIJ67:OIY67"/>
    <mergeCell ref="OCV67:ODK67"/>
    <mergeCell ref="ODL67:OEA67"/>
    <mergeCell ref="OEB67:OEQ67"/>
    <mergeCell ref="OER67:OFG67"/>
    <mergeCell ref="OFH67:OFW67"/>
    <mergeCell ref="NZT67:OAI67"/>
    <mergeCell ref="OAJ67:OAY67"/>
    <mergeCell ref="OAZ67:OBO67"/>
    <mergeCell ref="OBP67:OCE67"/>
    <mergeCell ref="OCF67:OCU67"/>
    <mergeCell ref="NWR67:NXG67"/>
    <mergeCell ref="NXH67:NXW67"/>
    <mergeCell ref="NXX67:NYM67"/>
    <mergeCell ref="NYN67:NZC67"/>
    <mergeCell ref="NZD67:NZS67"/>
    <mergeCell ref="NTP67:NUE67"/>
    <mergeCell ref="NUF67:NUU67"/>
    <mergeCell ref="NUV67:NVK67"/>
    <mergeCell ref="NVL67:NWA67"/>
    <mergeCell ref="NWB67:NWQ67"/>
    <mergeCell ref="NQN67:NRC67"/>
    <mergeCell ref="NRD67:NRS67"/>
    <mergeCell ref="NRT67:NSI67"/>
    <mergeCell ref="NSJ67:NSY67"/>
    <mergeCell ref="NSZ67:NTO67"/>
    <mergeCell ref="NNL67:NOA67"/>
    <mergeCell ref="NOB67:NOQ67"/>
    <mergeCell ref="NOR67:NPG67"/>
    <mergeCell ref="NPH67:NPW67"/>
    <mergeCell ref="NPX67:NQM67"/>
    <mergeCell ref="NKJ67:NKY67"/>
    <mergeCell ref="NKZ67:NLO67"/>
    <mergeCell ref="NLP67:NME67"/>
    <mergeCell ref="NMF67:NMU67"/>
    <mergeCell ref="NMV67:NNK67"/>
    <mergeCell ref="NHH67:NHW67"/>
    <mergeCell ref="NHX67:NIM67"/>
    <mergeCell ref="NIN67:NJC67"/>
    <mergeCell ref="NJD67:NJS67"/>
    <mergeCell ref="NJT67:NKI67"/>
    <mergeCell ref="NEF67:NEU67"/>
    <mergeCell ref="NEV67:NFK67"/>
    <mergeCell ref="NFL67:NGA67"/>
    <mergeCell ref="NGB67:NGQ67"/>
    <mergeCell ref="NGR67:NHG67"/>
    <mergeCell ref="NBD67:NBS67"/>
    <mergeCell ref="NBT67:NCI67"/>
    <mergeCell ref="NCJ67:NCY67"/>
    <mergeCell ref="NCZ67:NDO67"/>
    <mergeCell ref="NDP67:NEE67"/>
    <mergeCell ref="MYB67:MYQ67"/>
    <mergeCell ref="MYR67:MZG67"/>
    <mergeCell ref="MZH67:MZW67"/>
    <mergeCell ref="MZX67:NAM67"/>
    <mergeCell ref="NAN67:NBC67"/>
    <mergeCell ref="MUZ67:MVO67"/>
    <mergeCell ref="MVP67:MWE67"/>
    <mergeCell ref="MWF67:MWU67"/>
    <mergeCell ref="MWV67:MXK67"/>
    <mergeCell ref="MXL67:MYA67"/>
    <mergeCell ref="MRX67:MSM67"/>
    <mergeCell ref="MSN67:MTC67"/>
    <mergeCell ref="MTD67:MTS67"/>
    <mergeCell ref="MTT67:MUI67"/>
    <mergeCell ref="MUJ67:MUY67"/>
    <mergeCell ref="MOV67:MPK67"/>
    <mergeCell ref="MPL67:MQA67"/>
    <mergeCell ref="MQB67:MQQ67"/>
    <mergeCell ref="MQR67:MRG67"/>
    <mergeCell ref="MRH67:MRW67"/>
    <mergeCell ref="MLT67:MMI67"/>
    <mergeCell ref="MMJ67:MMY67"/>
    <mergeCell ref="MMZ67:MNO67"/>
    <mergeCell ref="MNP67:MOE67"/>
    <mergeCell ref="MOF67:MOU67"/>
    <mergeCell ref="MIR67:MJG67"/>
    <mergeCell ref="MJH67:MJW67"/>
    <mergeCell ref="MJX67:MKM67"/>
    <mergeCell ref="MKN67:MLC67"/>
    <mergeCell ref="MLD67:MLS67"/>
    <mergeCell ref="MFP67:MGE67"/>
    <mergeCell ref="MGF67:MGU67"/>
    <mergeCell ref="MGV67:MHK67"/>
    <mergeCell ref="MHL67:MIA67"/>
    <mergeCell ref="MIB67:MIQ67"/>
    <mergeCell ref="MCN67:MDC67"/>
    <mergeCell ref="MDD67:MDS67"/>
    <mergeCell ref="MDT67:MEI67"/>
    <mergeCell ref="MEJ67:MEY67"/>
    <mergeCell ref="MEZ67:MFO67"/>
    <mergeCell ref="LZL67:MAA67"/>
    <mergeCell ref="MAB67:MAQ67"/>
    <mergeCell ref="MAR67:MBG67"/>
    <mergeCell ref="MBH67:MBW67"/>
    <mergeCell ref="MBX67:MCM67"/>
    <mergeCell ref="LWJ67:LWY67"/>
    <mergeCell ref="LWZ67:LXO67"/>
    <mergeCell ref="LXP67:LYE67"/>
    <mergeCell ref="LYF67:LYU67"/>
    <mergeCell ref="LYV67:LZK67"/>
    <mergeCell ref="LTH67:LTW67"/>
    <mergeCell ref="LTX67:LUM67"/>
    <mergeCell ref="LUN67:LVC67"/>
    <mergeCell ref="LVD67:LVS67"/>
    <mergeCell ref="LVT67:LWI67"/>
    <mergeCell ref="LQF67:LQU67"/>
    <mergeCell ref="LQV67:LRK67"/>
    <mergeCell ref="LRL67:LSA67"/>
    <mergeCell ref="LSB67:LSQ67"/>
    <mergeCell ref="LSR67:LTG67"/>
    <mergeCell ref="LND67:LNS67"/>
    <mergeCell ref="LNT67:LOI67"/>
    <mergeCell ref="LOJ67:LOY67"/>
    <mergeCell ref="LOZ67:LPO67"/>
    <mergeCell ref="LPP67:LQE67"/>
    <mergeCell ref="LKB67:LKQ67"/>
    <mergeCell ref="LKR67:LLG67"/>
    <mergeCell ref="LLH67:LLW67"/>
    <mergeCell ref="LLX67:LMM67"/>
    <mergeCell ref="LMN67:LNC67"/>
    <mergeCell ref="LGZ67:LHO67"/>
    <mergeCell ref="LHP67:LIE67"/>
    <mergeCell ref="LIF67:LIU67"/>
    <mergeCell ref="LIV67:LJK67"/>
    <mergeCell ref="LJL67:LKA67"/>
    <mergeCell ref="LDX67:LEM67"/>
    <mergeCell ref="LEN67:LFC67"/>
    <mergeCell ref="LFD67:LFS67"/>
    <mergeCell ref="LFT67:LGI67"/>
    <mergeCell ref="LGJ67:LGY67"/>
    <mergeCell ref="LAV67:LBK67"/>
    <mergeCell ref="LBL67:LCA67"/>
    <mergeCell ref="LCB67:LCQ67"/>
    <mergeCell ref="LCR67:LDG67"/>
    <mergeCell ref="LDH67:LDW67"/>
    <mergeCell ref="KXT67:KYI67"/>
    <mergeCell ref="KYJ67:KYY67"/>
    <mergeCell ref="KYZ67:KZO67"/>
    <mergeCell ref="KZP67:LAE67"/>
    <mergeCell ref="LAF67:LAU67"/>
    <mergeCell ref="KUR67:KVG67"/>
    <mergeCell ref="KVH67:KVW67"/>
    <mergeCell ref="KVX67:KWM67"/>
    <mergeCell ref="KWN67:KXC67"/>
    <mergeCell ref="KXD67:KXS67"/>
    <mergeCell ref="KRP67:KSE67"/>
    <mergeCell ref="KSF67:KSU67"/>
    <mergeCell ref="KSV67:KTK67"/>
    <mergeCell ref="KTL67:KUA67"/>
    <mergeCell ref="KUB67:KUQ67"/>
    <mergeCell ref="KON67:KPC67"/>
    <mergeCell ref="KPD67:KPS67"/>
    <mergeCell ref="KPT67:KQI67"/>
    <mergeCell ref="KQJ67:KQY67"/>
    <mergeCell ref="KQZ67:KRO67"/>
    <mergeCell ref="KLL67:KMA67"/>
    <mergeCell ref="KMB67:KMQ67"/>
    <mergeCell ref="KMR67:KNG67"/>
    <mergeCell ref="KNH67:KNW67"/>
    <mergeCell ref="KNX67:KOM67"/>
    <mergeCell ref="KIJ67:KIY67"/>
    <mergeCell ref="KIZ67:KJO67"/>
    <mergeCell ref="KJP67:KKE67"/>
    <mergeCell ref="KKF67:KKU67"/>
    <mergeCell ref="KKV67:KLK67"/>
    <mergeCell ref="KFH67:KFW67"/>
    <mergeCell ref="KFX67:KGM67"/>
    <mergeCell ref="KGN67:KHC67"/>
    <mergeCell ref="KHD67:KHS67"/>
    <mergeCell ref="KHT67:KII67"/>
    <mergeCell ref="KCF67:KCU67"/>
    <mergeCell ref="KCV67:KDK67"/>
    <mergeCell ref="KDL67:KEA67"/>
    <mergeCell ref="KEB67:KEQ67"/>
    <mergeCell ref="KER67:KFG67"/>
    <mergeCell ref="JZD67:JZS67"/>
    <mergeCell ref="JZT67:KAI67"/>
    <mergeCell ref="KAJ67:KAY67"/>
    <mergeCell ref="KAZ67:KBO67"/>
    <mergeCell ref="KBP67:KCE67"/>
    <mergeCell ref="JWB67:JWQ67"/>
    <mergeCell ref="JWR67:JXG67"/>
    <mergeCell ref="JXH67:JXW67"/>
    <mergeCell ref="JXX67:JYM67"/>
    <mergeCell ref="JYN67:JZC67"/>
    <mergeCell ref="JSZ67:JTO67"/>
    <mergeCell ref="JTP67:JUE67"/>
    <mergeCell ref="JUF67:JUU67"/>
    <mergeCell ref="JUV67:JVK67"/>
    <mergeCell ref="JVL67:JWA67"/>
    <mergeCell ref="JPX67:JQM67"/>
    <mergeCell ref="JQN67:JRC67"/>
    <mergeCell ref="JRD67:JRS67"/>
    <mergeCell ref="JRT67:JSI67"/>
    <mergeCell ref="JSJ67:JSY67"/>
    <mergeCell ref="JMV67:JNK67"/>
    <mergeCell ref="JNL67:JOA67"/>
    <mergeCell ref="JOB67:JOQ67"/>
    <mergeCell ref="JOR67:JPG67"/>
    <mergeCell ref="JPH67:JPW67"/>
    <mergeCell ref="JJT67:JKI67"/>
    <mergeCell ref="JKJ67:JKY67"/>
    <mergeCell ref="JKZ67:JLO67"/>
    <mergeCell ref="JLP67:JME67"/>
    <mergeCell ref="JMF67:JMU67"/>
    <mergeCell ref="JGR67:JHG67"/>
    <mergeCell ref="JHH67:JHW67"/>
    <mergeCell ref="JHX67:JIM67"/>
    <mergeCell ref="JIN67:JJC67"/>
    <mergeCell ref="JJD67:JJS67"/>
    <mergeCell ref="JDP67:JEE67"/>
    <mergeCell ref="JEF67:JEU67"/>
    <mergeCell ref="JEV67:JFK67"/>
    <mergeCell ref="JFL67:JGA67"/>
    <mergeCell ref="JGB67:JGQ67"/>
    <mergeCell ref="JAN67:JBC67"/>
    <mergeCell ref="JBD67:JBS67"/>
    <mergeCell ref="JBT67:JCI67"/>
    <mergeCell ref="JCJ67:JCY67"/>
    <mergeCell ref="JCZ67:JDO67"/>
    <mergeCell ref="IXL67:IYA67"/>
    <mergeCell ref="IYB67:IYQ67"/>
    <mergeCell ref="IYR67:IZG67"/>
    <mergeCell ref="IZH67:IZW67"/>
    <mergeCell ref="IZX67:JAM67"/>
    <mergeCell ref="IUJ67:IUY67"/>
    <mergeCell ref="IUZ67:IVO67"/>
    <mergeCell ref="IVP67:IWE67"/>
    <mergeCell ref="IWF67:IWU67"/>
    <mergeCell ref="IWV67:IXK67"/>
    <mergeCell ref="IRH67:IRW67"/>
    <mergeCell ref="IRX67:ISM67"/>
    <mergeCell ref="ISN67:ITC67"/>
    <mergeCell ref="ITD67:ITS67"/>
    <mergeCell ref="ITT67:IUI67"/>
    <mergeCell ref="IOF67:IOU67"/>
    <mergeCell ref="IOV67:IPK67"/>
    <mergeCell ref="IPL67:IQA67"/>
    <mergeCell ref="IQB67:IQQ67"/>
    <mergeCell ref="IQR67:IRG67"/>
    <mergeCell ref="ILD67:ILS67"/>
    <mergeCell ref="ILT67:IMI67"/>
    <mergeCell ref="IMJ67:IMY67"/>
    <mergeCell ref="IMZ67:INO67"/>
    <mergeCell ref="INP67:IOE67"/>
    <mergeCell ref="IIB67:IIQ67"/>
    <mergeCell ref="IIR67:IJG67"/>
    <mergeCell ref="IJH67:IJW67"/>
    <mergeCell ref="IJX67:IKM67"/>
    <mergeCell ref="IKN67:ILC67"/>
    <mergeCell ref="IEZ67:IFO67"/>
    <mergeCell ref="IFP67:IGE67"/>
    <mergeCell ref="IGF67:IGU67"/>
    <mergeCell ref="IGV67:IHK67"/>
    <mergeCell ref="IHL67:IIA67"/>
    <mergeCell ref="IBX67:ICM67"/>
    <mergeCell ref="ICN67:IDC67"/>
    <mergeCell ref="IDD67:IDS67"/>
    <mergeCell ref="IDT67:IEI67"/>
    <mergeCell ref="IEJ67:IEY67"/>
    <mergeCell ref="HYV67:HZK67"/>
    <mergeCell ref="HZL67:IAA67"/>
    <mergeCell ref="IAB67:IAQ67"/>
    <mergeCell ref="IAR67:IBG67"/>
    <mergeCell ref="IBH67:IBW67"/>
    <mergeCell ref="HVT67:HWI67"/>
    <mergeCell ref="HWJ67:HWY67"/>
    <mergeCell ref="HWZ67:HXO67"/>
    <mergeCell ref="HXP67:HYE67"/>
    <mergeCell ref="HYF67:HYU67"/>
    <mergeCell ref="HSR67:HTG67"/>
    <mergeCell ref="HTH67:HTW67"/>
    <mergeCell ref="HTX67:HUM67"/>
    <mergeCell ref="HUN67:HVC67"/>
    <mergeCell ref="HVD67:HVS67"/>
    <mergeCell ref="HPP67:HQE67"/>
    <mergeCell ref="HQF67:HQU67"/>
    <mergeCell ref="HQV67:HRK67"/>
    <mergeCell ref="HRL67:HSA67"/>
    <mergeCell ref="HSB67:HSQ67"/>
    <mergeCell ref="HMN67:HNC67"/>
    <mergeCell ref="HND67:HNS67"/>
    <mergeCell ref="HNT67:HOI67"/>
    <mergeCell ref="HOJ67:HOY67"/>
    <mergeCell ref="HOZ67:HPO67"/>
    <mergeCell ref="HJL67:HKA67"/>
    <mergeCell ref="HKB67:HKQ67"/>
    <mergeCell ref="HKR67:HLG67"/>
    <mergeCell ref="HLH67:HLW67"/>
    <mergeCell ref="HLX67:HMM67"/>
    <mergeCell ref="HGJ67:HGY67"/>
    <mergeCell ref="HGZ67:HHO67"/>
    <mergeCell ref="HHP67:HIE67"/>
    <mergeCell ref="HIF67:HIU67"/>
    <mergeCell ref="HIV67:HJK67"/>
    <mergeCell ref="HDH67:HDW67"/>
    <mergeCell ref="HDX67:HEM67"/>
    <mergeCell ref="HEN67:HFC67"/>
    <mergeCell ref="HFD67:HFS67"/>
    <mergeCell ref="HFT67:HGI67"/>
    <mergeCell ref="HAF67:HAU67"/>
    <mergeCell ref="HAV67:HBK67"/>
    <mergeCell ref="HBL67:HCA67"/>
    <mergeCell ref="HCB67:HCQ67"/>
    <mergeCell ref="HCR67:HDG67"/>
    <mergeCell ref="GXD67:GXS67"/>
    <mergeCell ref="GXT67:GYI67"/>
    <mergeCell ref="GYJ67:GYY67"/>
    <mergeCell ref="GYZ67:GZO67"/>
    <mergeCell ref="GZP67:HAE67"/>
    <mergeCell ref="GUB67:GUQ67"/>
    <mergeCell ref="GUR67:GVG67"/>
    <mergeCell ref="GVH67:GVW67"/>
    <mergeCell ref="GVX67:GWM67"/>
    <mergeCell ref="GWN67:GXC67"/>
    <mergeCell ref="GQZ67:GRO67"/>
    <mergeCell ref="GRP67:GSE67"/>
    <mergeCell ref="GSF67:GSU67"/>
    <mergeCell ref="GSV67:GTK67"/>
    <mergeCell ref="GTL67:GUA67"/>
    <mergeCell ref="GNX67:GOM67"/>
    <mergeCell ref="GON67:GPC67"/>
    <mergeCell ref="GPD67:GPS67"/>
    <mergeCell ref="GPT67:GQI67"/>
    <mergeCell ref="GQJ67:GQY67"/>
    <mergeCell ref="GKV67:GLK67"/>
    <mergeCell ref="GLL67:GMA67"/>
    <mergeCell ref="GMB67:GMQ67"/>
    <mergeCell ref="GMR67:GNG67"/>
    <mergeCell ref="GNH67:GNW67"/>
    <mergeCell ref="GHT67:GII67"/>
    <mergeCell ref="GIJ67:GIY67"/>
    <mergeCell ref="GIZ67:GJO67"/>
    <mergeCell ref="GJP67:GKE67"/>
    <mergeCell ref="GKF67:GKU67"/>
    <mergeCell ref="GER67:GFG67"/>
    <mergeCell ref="GFH67:GFW67"/>
    <mergeCell ref="GFX67:GGM67"/>
    <mergeCell ref="GGN67:GHC67"/>
    <mergeCell ref="GHD67:GHS67"/>
    <mergeCell ref="GBP67:GCE67"/>
    <mergeCell ref="GCF67:GCU67"/>
    <mergeCell ref="GCV67:GDK67"/>
    <mergeCell ref="GDL67:GEA67"/>
    <mergeCell ref="GEB67:GEQ67"/>
    <mergeCell ref="FYN67:FZC67"/>
    <mergeCell ref="FZD67:FZS67"/>
    <mergeCell ref="FZT67:GAI67"/>
    <mergeCell ref="GAJ67:GAY67"/>
    <mergeCell ref="GAZ67:GBO67"/>
    <mergeCell ref="FVL67:FWA67"/>
    <mergeCell ref="FWB67:FWQ67"/>
    <mergeCell ref="FWR67:FXG67"/>
    <mergeCell ref="FXH67:FXW67"/>
    <mergeCell ref="FXX67:FYM67"/>
    <mergeCell ref="FSJ67:FSY67"/>
    <mergeCell ref="FSZ67:FTO67"/>
    <mergeCell ref="FTP67:FUE67"/>
    <mergeCell ref="FUF67:FUU67"/>
    <mergeCell ref="FUV67:FVK67"/>
    <mergeCell ref="FPH67:FPW67"/>
    <mergeCell ref="FPX67:FQM67"/>
    <mergeCell ref="FQN67:FRC67"/>
    <mergeCell ref="FRD67:FRS67"/>
    <mergeCell ref="FRT67:FSI67"/>
    <mergeCell ref="FMF67:FMU67"/>
    <mergeCell ref="FMV67:FNK67"/>
    <mergeCell ref="FNL67:FOA67"/>
    <mergeCell ref="FOB67:FOQ67"/>
    <mergeCell ref="FOR67:FPG67"/>
    <mergeCell ref="FJD67:FJS67"/>
    <mergeCell ref="FJT67:FKI67"/>
    <mergeCell ref="FKJ67:FKY67"/>
    <mergeCell ref="FKZ67:FLO67"/>
    <mergeCell ref="FLP67:FME67"/>
    <mergeCell ref="FGB67:FGQ67"/>
    <mergeCell ref="FGR67:FHG67"/>
    <mergeCell ref="FHH67:FHW67"/>
    <mergeCell ref="FHX67:FIM67"/>
    <mergeCell ref="FIN67:FJC67"/>
    <mergeCell ref="FCZ67:FDO67"/>
    <mergeCell ref="FDP67:FEE67"/>
    <mergeCell ref="FEF67:FEU67"/>
    <mergeCell ref="FEV67:FFK67"/>
    <mergeCell ref="FFL67:FGA67"/>
    <mergeCell ref="EZX67:FAM67"/>
    <mergeCell ref="FAN67:FBC67"/>
    <mergeCell ref="FBD67:FBS67"/>
    <mergeCell ref="FBT67:FCI67"/>
    <mergeCell ref="FCJ67:FCY67"/>
    <mergeCell ref="EWV67:EXK67"/>
    <mergeCell ref="EXL67:EYA67"/>
    <mergeCell ref="EYB67:EYQ67"/>
    <mergeCell ref="EYR67:EZG67"/>
    <mergeCell ref="EZH67:EZW67"/>
    <mergeCell ref="ETT67:EUI67"/>
    <mergeCell ref="EUJ67:EUY67"/>
    <mergeCell ref="EUZ67:EVO67"/>
    <mergeCell ref="EVP67:EWE67"/>
    <mergeCell ref="EWF67:EWU67"/>
    <mergeCell ref="EQR67:ERG67"/>
    <mergeCell ref="ERH67:ERW67"/>
    <mergeCell ref="ERX67:ESM67"/>
    <mergeCell ref="ESN67:ETC67"/>
    <mergeCell ref="ETD67:ETS67"/>
    <mergeCell ref="ENP67:EOE67"/>
    <mergeCell ref="EOF67:EOU67"/>
    <mergeCell ref="EOV67:EPK67"/>
    <mergeCell ref="EPL67:EQA67"/>
    <mergeCell ref="EQB67:EQQ67"/>
    <mergeCell ref="EKN67:ELC67"/>
    <mergeCell ref="ELD67:ELS67"/>
    <mergeCell ref="ELT67:EMI67"/>
    <mergeCell ref="EMJ67:EMY67"/>
    <mergeCell ref="EMZ67:ENO67"/>
    <mergeCell ref="EHL67:EIA67"/>
    <mergeCell ref="EIB67:EIQ67"/>
    <mergeCell ref="EIR67:EJG67"/>
    <mergeCell ref="EJH67:EJW67"/>
    <mergeCell ref="EJX67:EKM67"/>
    <mergeCell ref="EEJ67:EEY67"/>
    <mergeCell ref="EEZ67:EFO67"/>
    <mergeCell ref="EFP67:EGE67"/>
    <mergeCell ref="EGF67:EGU67"/>
    <mergeCell ref="EGV67:EHK67"/>
    <mergeCell ref="EBH67:EBW67"/>
    <mergeCell ref="EBX67:ECM67"/>
    <mergeCell ref="ECN67:EDC67"/>
    <mergeCell ref="EDD67:EDS67"/>
    <mergeCell ref="EDT67:EEI67"/>
    <mergeCell ref="DYF67:DYU67"/>
    <mergeCell ref="DYV67:DZK67"/>
    <mergeCell ref="DZL67:EAA67"/>
    <mergeCell ref="EAB67:EAQ67"/>
    <mergeCell ref="EAR67:EBG67"/>
    <mergeCell ref="DVD67:DVS67"/>
    <mergeCell ref="DVT67:DWI67"/>
    <mergeCell ref="DWJ67:DWY67"/>
    <mergeCell ref="DWZ67:DXO67"/>
    <mergeCell ref="DXP67:DYE67"/>
    <mergeCell ref="DSB67:DSQ67"/>
    <mergeCell ref="DSR67:DTG67"/>
    <mergeCell ref="DTH67:DTW67"/>
    <mergeCell ref="DTX67:DUM67"/>
    <mergeCell ref="DUN67:DVC67"/>
    <mergeCell ref="DOZ67:DPO67"/>
    <mergeCell ref="DPP67:DQE67"/>
    <mergeCell ref="DQF67:DQU67"/>
    <mergeCell ref="DQV67:DRK67"/>
    <mergeCell ref="DRL67:DSA67"/>
    <mergeCell ref="DLX67:DMM67"/>
    <mergeCell ref="DMN67:DNC67"/>
    <mergeCell ref="DND67:DNS67"/>
    <mergeCell ref="DNT67:DOI67"/>
    <mergeCell ref="DOJ67:DOY67"/>
    <mergeCell ref="DIV67:DJK67"/>
    <mergeCell ref="DJL67:DKA67"/>
    <mergeCell ref="DKB67:DKQ67"/>
    <mergeCell ref="DKR67:DLG67"/>
    <mergeCell ref="DLH67:DLW67"/>
    <mergeCell ref="DFT67:DGI67"/>
    <mergeCell ref="DGJ67:DGY67"/>
    <mergeCell ref="DGZ67:DHO67"/>
    <mergeCell ref="DHP67:DIE67"/>
    <mergeCell ref="DIF67:DIU67"/>
    <mergeCell ref="DCR67:DDG67"/>
    <mergeCell ref="DDH67:DDW67"/>
    <mergeCell ref="DDX67:DEM67"/>
    <mergeCell ref="DEN67:DFC67"/>
    <mergeCell ref="DFD67:DFS67"/>
    <mergeCell ref="CZP67:DAE67"/>
    <mergeCell ref="DAF67:DAU67"/>
    <mergeCell ref="DAV67:DBK67"/>
    <mergeCell ref="DBL67:DCA67"/>
    <mergeCell ref="DCB67:DCQ67"/>
    <mergeCell ref="CWN67:CXC67"/>
    <mergeCell ref="CXD67:CXS67"/>
    <mergeCell ref="CXT67:CYI67"/>
    <mergeCell ref="CYJ67:CYY67"/>
    <mergeCell ref="CYZ67:CZO67"/>
    <mergeCell ref="CTL67:CUA67"/>
    <mergeCell ref="CUB67:CUQ67"/>
    <mergeCell ref="CUR67:CVG67"/>
    <mergeCell ref="CVH67:CVW67"/>
    <mergeCell ref="CVX67:CWM67"/>
    <mergeCell ref="CQJ67:CQY67"/>
    <mergeCell ref="CQZ67:CRO67"/>
    <mergeCell ref="CRP67:CSE67"/>
    <mergeCell ref="CSF67:CSU67"/>
    <mergeCell ref="CSV67:CTK67"/>
    <mergeCell ref="CNH67:CNW67"/>
    <mergeCell ref="CNX67:COM67"/>
    <mergeCell ref="CON67:CPC67"/>
    <mergeCell ref="CPD67:CPS67"/>
    <mergeCell ref="CPT67:CQI67"/>
    <mergeCell ref="CKF67:CKU67"/>
    <mergeCell ref="CKV67:CLK67"/>
    <mergeCell ref="CLL67:CMA67"/>
    <mergeCell ref="CMB67:CMQ67"/>
    <mergeCell ref="CMR67:CNG67"/>
    <mergeCell ref="CHD67:CHS67"/>
    <mergeCell ref="CHT67:CII67"/>
    <mergeCell ref="CIJ67:CIY67"/>
    <mergeCell ref="CIZ67:CJO67"/>
    <mergeCell ref="CJP67:CKE67"/>
    <mergeCell ref="CEB67:CEQ67"/>
    <mergeCell ref="CER67:CFG67"/>
    <mergeCell ref="CFH67:CFW67"/>
    <mergeCell ref="CFX67:CGM67"/>
    <mergeCell ref="CGN67:CHC67"/>
    <mergeCell ref="CAZ67:CBO67"/>
    <mergeCell ref="CBP67:CCE67"/>
    <mergeCell ref="CCF67:CCU67"/>
    <mergeCell ref="CCV67:CDK67"/>
    <mergeCell ref="CDL67:CEA67"/>
    <mergeCell ref="BXX67:BYM67"/>
    <mergeCell ref="BYN67:BZC67"/>
    <mergeCell ref="BZD67:BZS67"/>
    <mergeCell ref="BZT67:CAI67"/>
    <mergeCell ref="CAJ67:CAY67"/>
    <mergeCell ref="BUV67:BVK67"/>
    <mergeCell ref="BVL67:BWA67"/>
    <mergeCell ref="BWB67:BWQ67"/>
    <mergeCell ref="BWR67:BXG67"/>
    <mergeCell ref="BXH67:BXW67"/>
    <mergeCell ref="BRT67:BSI67"/>
    <mergeCell ref="BSJ67:BSY67"/>
    <mergeCell ref="BSZ67:BTO67"/>
    <mergeCell ref="BTP67:BUE67"/>
    <mergeCell ref="BUF67:BUU67"/>
    <mergeCell ref="BOR67:BPG67"/>
    <mergeCell ref="BPH67:BPW67"/>
    <mergeCell ref="BPX67:BQM67"/>
    <mergeCell ref="BQN67:BRC67"/>
    <mergeCell ref="BRD67:BRS67"/>
    <mergeCell ref="BLP67:BME67"/>
    <mergeCell ref="BMF67:BMU67"/>
    <mergeCell ref="BMV67:BNK67"/>
    <mergeCell ref="BNL67:BOA67"/>
    <mergeCell ref="BOB67:BOQ67"/>
    <mergeCell ref="BIN67:BJC67"/>
    <mergeCell ref="BJD67:BJS67"/>
    <mergeCell ref="BJT67:BKI67"/>
    <mergeCell ref="BKJ67:BKY67"/>
    <mergeCell ref="BKZ67:BLO67"/>
    <mergeCell ref="BFL67:BGA67"/>
    <mergeCell ref="BGB67:BGQ67"/>
    <mergeCell ref="BGR67:BHG67"/>
    <mergeCell ref="BHH67:BHW67"/>
    <mergeCell ref="BHX67:BIM67"/>
    <mergeCell ref="BCJ67:BCY67"/>
    <mergeCell ref="BCZ67:BDO67"/>
    <mergeCell ref="BDP67:BEE67"/>
    <mergeCell ref="BEF67:BEU67"/>
    <mergeCell ref="BEV67:BFK67"/>
    <mergeCell ref="AZH67:AZW67"/>
    <mergeCell ref="AZX67:BAM67"/>
    <mergeCell ref="BAN67:BBC67"/>
    <mergeCell ref="BBD67:BBS67"/>
    <mergeCell ref="BBT67:BCI67"/>
    <mergeCell ref="AWF67:AWU67"/>
    <mergeCell ref="AWV67:AXK67"/>
    <mergeCell ref="AXL67:AYA67"/>
    <mergeCell ref="AYB67:AYQ67"/>
    <mergeCell ref="AYR67:AZG67"/>
    <mergeCell ref="ATD67:ATS67"/>
    <mergeCell ref="ATT67:AUI67"/>
    <mergeCell ref="AUJ67:AUY67"/>
    <mergeCell ref="AUZ67:AVO67"/>
    <mergeCell ref="AVP67:AWE67"/>
    <mergeCell ref="AQB67:AQQ67"/>
    <mergeCell ref="AQR67:ARG67"/>
    <mergeCell ref="ARH67:ARW67"/>
    <mergeCell ref="ARX67:ASM67"/>
    <mergeCell ref="ASN67:ATC67"/>
    <mergeCell ref="AMZ67:ANO67"/>
    <mergeCell ref="ANP67:AOE67"/>
    <mergeCell ref="AOF67:AOU67"/>
    <mergeCell ref="AOV67:APK67"/>
    <mergeCell ref="APL67:AQA67"/>
    <mergeCell ref="AJX67:AKM67"/>
    <mergeCell ref="AKN67:ALC67"/>
    <mergeCell ref="ALD67:ALS67"/>
    <mergeCell ref="ALT67:AMI67"/>
    <mergeCell ref="AMJ67:AMY67"/>
    <mergeCell ref="AGV67:AHK67"/>
    <mergeCell ref="AHL67:AIA67"/>
    <mergeCell ref="AIB67:AIQ67"/>
    <mergeCell ref="AIR67:AJG67"/>
    <mergeCell ref="AJH67:AJW67"/>
    <mergeCell ref="ADT67:AEI67"/>
    <mergeCell ref="AEJ67:AEY67"/>
    <mergeCell ref="AEZ67:AFO67"/>
    <mergeCell ref="AFP67:AGE67"/>
    <mergeCell ref="AGF67:AGU67"/>
    <mergeCell ref="AAR67:ABG67"/>
    <mergeCell ref="ABH67:ABW67"/>
    <mergeCell ref="ABX67:ACM67"/>
    <mergeCell ref="ACN67:ADC67"/>
    <mergeCell ref="ADD67:ADS67"/>
    <mergeCell ref="XP67:YE67"/>
    <mergeCell ref="YF67:YU67"/>
    <mergeCell ref="YV67:ZK67"/>
    <mergeCell ref="ZL67:AAA67"/>
    <mergeCell ref="AAB67:AAQ67"/>
    <mergeCell ref="UN67:VC67"/>
    <mergeCell ref="VD67:VS67"/>
    <mergeCell ref="VT67:WI67"/>
    <mergeCell ref="WJ67:WY67"/>
    <mergeCell ref="WZ67:XO67"/>
    <mergeCell ref="RL67:SA67"/>
    <mergeCell ref="SB67:SQ67"/>
    <mergeCell ref="SR67:TG67"/>
    <mergeCell ref="TH67:TW67"/>
    <mergeCell ref="TX67:UM67"/>
    <mergeCell ref="OJ67:OY67"/>
    <mergeCell ref="OZ67:PO67"/>
    <mergeCell ref="PP67:QE67"/>
    <mergeCell ref="QF67:QU67"/>
    <mergeCell ref="QV67:RK67"/>
    <mergeCell ref="LH67:LW67"/>
    <mergeCell ref="LX67:MM67"/>
    <mergeCell ref="MN67:NC67"/>
    <mergeCell ref="ND67:NS67"/>
    <mergeCell ref="NT67:OI67"/>
    <mergeCell ref="IF67:IU67"/>
    <mergeCell ref="IV67:JK67"/>
    <mergeCell ref="JL67:KA67"/>
    <mergeCell ref="KB67:KQ67"/>
    <mergeCell ref="KR67:LG67"/>
    <mergeCell ref="FD67:FS67"/>
    <mergeCell ref="FT67:GI67"/>
    <mergeCell ref="GJ67:GY67"/>
    <mergeCell ref="GZ67:HO67"/>
    <mergeCell ref="HP67:IE67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65:AB65"/>
    <mergeCell ref="T7:T9"/>
    <mergeCell ref="V7:V9"/>
    <mergeCell ref="X7:X9"/>
    <mergeCell ref="F56:K56"/>
    <mergeCell ref="B57:D57"/>
    <mergeCell ref="B58:D58"/>
    <mergeCell ref="B59:D59"/>
    <mergeCell ref="L8:L9"/>
    <mergeCell ref="B60:D60"/>
    <mergeCell ref="AE7:AE9"/>
    <mergeCell ref="AD7:AD9"/>
    <mergeCell ref="O6:AE6"/>
    <mergeCell ref="AC7:AC9"/>
    <mergeCell ref="M8:M9"/>
    <mergeCell ref="W7:W9"/>
    <mergeCell ref="N8:N9"/>
    <mergeCell ref="CB67:CQ67"/>
    <mergeCell ref="CR67:DG67"/>
    <mergeCell ref="DH67:DW67"/>
    <mergeCell ref="DX67:EM67"/>
    <mergeCell ref="EN67:FC67"/>
    <mergeCell ref="A67:P67"/>
    <mergeCell ref="Q67:AE67"/>
    <mergeCell ref="AF67:AU67"/>
    <mergeCell ref="AV67:BK67"/>
    <mergeCell ref="BL67:CA67"/>
    <mergeCell ref="B61:D61"/>
    <mergeCell ref="B62:D62"/>
    <mergeCell ref="Y7:Y9"/>
    <mergeCell ref="Z7:Z9"/>
    <mergeCell ref="AA7:AA9"/>
    <mergeCell ref="AB7:AB9"/>
    <mergeCell ref="G8:G9"/>
    <mergeCell ref="U7:U9"/>
    <mergeCell ref="B63:D63"/>
    <mergeCell ref="I8:I9"/>
    <mergeCell ref="J8:J9"/>
    <mergeCell ref="K8:K9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5"/>
  <sheetViews>
    <sheetView view="pageBreakPreview" topLeftCell="A286" zoomScale="60" zoomScaleNormal="100" workbookViewId="0">
      <selection activeCell="C385" sqref="C385"/>
    </sheetView>
  </sheetViews>
  <sheetFormatPr defaultRowHeight="12.75" x14ac:dyDescent="0.2"/>
  <cols>
    <col min="1" max="1" width="4.140625" style="133" customWidth="1"/>
    <col min="2" max="2" width="13" style="133" customWidth="1"/>
    <col min="3" max="3" width="35.28515625" style="134" customWidth="1"/>
    <col min="4" max="4" width="12" style="133" customWidth="1"/>
    <col min="5" max="5" width="10.7109375" style="133" customWidth="1"/>
    <col min="6" max="6" width="11" style="135" customWidth="1"/>
    <col min="7" max="7" width="15.42578125" style="135" bestFit="1" customWidth="1"/>
    <col min="8" max="9" width="10.42578125" style="133" customWidth="1"/>
    <col min="10" max="10" width="13.5703125" style="135" bestFit="1" customWidth="1"/>
    <col min="11" max="11" width="15.7109375" style="135" bestFit="1" customWidth="1"/>
    <col min="12" max="12" width="12.5703125" style="133" customWidth="1"/>
    <col min="13" max="13" width="14.28515625" style="135" bestFit="1" customWidth="1"/>
    <col min="14" max="14" width="22.140625" style="135" customWidth="1"/>
    <col min="15" max="16" width="13.85546875" style="136" customWidth="1"/>
    <col min="17" max="17" width="9.140625" style="136" customWidth="1"/>
    <col min="18" max="18" width="13.85546875" style="136" customWidth="1"/>
    <col min="19" max="20" width="9.140625" style="136" customWidth="1"/>
    <col min="21" max="21" width="12.7109375" style="136" customWidth="1"/>
    <col min="22" max="22" width="15.5703125" style="136" customWidth="1"/>
    <col min="23" max="23" width="12" style="136" customWidth="1"/>
    <col min="24" max="24" width="19.85546875" style="136" customWidth="1"/>
    <col min="25" max="256" width="9.140625" style="136"/>
    <col min="257" max="257" width="4.140625" style="136" customWidth="1"/>
    <col min="258" max="258" width="13" style="136" customWidth="1"/>
    <col min="259" max="259" width="35.28515625" style="136" customWidth="1"/>
    <col min="260" max="260" width="12" style="136" customWidth="1"/>
    <col min="261" max="261" width="10.7109375" style="136" customWidth="1"/>
    <col min="262" max="262" width="11" style="136" customWidth="1"/>
    <col min="263" max="263" width="15.42578125" style="136" bestFit="1" customWidth="1"/>
    <col min="264" max="265" width="10.42578125" style="136" customWidth="1"/>
    <col min="266" max="266" width="13.5703125" style="136" bestFit="1" customWidth="1"/>
    <col min="267" max="267" width="15.7109375" style="136" bestFit="1" customWidth="1"/>
    <col min="268" max="268" width="12.5703125" style="136" customWidth="1"/>
    <col min="269" max="269" width="14.28515625" style="136" bestFit="1" customWidth="1"/>
    <col min="270" max="270" width="16.5703125" style="136" customWidth="1"/>
    <col min="271" max="280" width="0" style="136" hidden="1" customWidth="1"/>
    <col min="281" max="512" width="9.140625" style="136"/>
    <col min="513" max="513" width="4.140625" style="136" customWidth="1"/>
    <col min="514" max="514" width="13" style="136" customWidth="1"/>
    <col min="515" max="515" width="35.28515625" style="136" customWidth="1"/>
    <col min="516" max="516" width="12" style="136" customWidth="1"/>
    <col min="517" max="517" width="10.7109375" style="136" customWidth="1"/>
    <col min="518" max="518" width="11" style="136" customWidth="1"/>
    <col min="519" max="519" width="15.42578125" style="136" bestFit="1" customWidth="1"/>
    <col min="520" max="521" width="10.42578125" style="136" customWidth="1"/>
    <col min="522" max="522" width="13.5703125" style="136" bestFit="1" customWidth="1"/>
    <col min="523" max="523" width="15.7109375" style="136" bestFit="1" customWidth="1"/>
    <col min="524" max="524" width="12.5703125" style="136" customWidth="1"/>
    <col min="525" max="525" width="14.28515625" style="136" bestFit="1" customWidth="1"/>
    <col min="526" max="526" width="16.5703125" style="136" customWidth="1"/>
    <col min="527" max="536" width="0" style="136" hidden="1" customWidth="1"/>
    <col min="537" max="768" width="9.140625" style="136"/>
    <col min="769" max="769" width="4.140625" style="136" customWidth="1"/>
    <col min="770" max="770" width="13" style="136" customWidth="1"/>
    <col min="771" max="771" width="35.28515625" style="136" customWidth="1"/>
    <col min="772" max="772" width="12" style="136" customWidth="1"/>
    <col min="773" max="773" width="10.7109375" style="136" customWidth="1"/>
    <col min="774" max="774" width="11" style="136" customWidth="1"/>
    <col min="775" max="775" width="15.42578125" style="136" bestFit="1" customWidth="1"/>
    <col min="776" max="777" width="10.42578125" style="136" customWidth="1"/>
    <col min="778" max="778" width="13.5703125" style="136" bestFit="1" customWidth="1"/>
    <col min="779" max="779" width="15.7109375" style="136" bestFit="1" customWidth="1"/>
    <col min="780" max="780" width="12.5703125" style="136" customWidth="1"/>
    <col min="781" max="781" width="14.28515625" style="136" bestFit="1" customWidth="1"/>
    <col min="782" max="782" width="16.5703125" style="136" customWidth="1"/>
    <col min="783" max="792" width="0" style="136" hidden="1" customWidth="1"/>
    <col min="793" max="1024" width="9.140625" style="136"/>
    <col min="1025" max="1025" width="4.140625" style="136" customWidth="1"/>
    <col min="1026" max="1026" width="13" style="136" customWidth="1"/>
    <col min="1027" max="1027" width="35.28515625" style="136" customWidth="1"/>
    <col min="1028" max="1028" width="12" style="136" customWidth="1"/>
    <col min="1029" max="1029" width="10.7109375" style="136" customWidth="1"/>
    <col min="1030" max="1030" width="11" style="136" customWidth="1"/>
    <col min="1031" max="1031" width="15.42578125" style="136" bestFit="1" customWidth="1"/>
    <col min="1032" max="1033" width="10.42578125" style="136" customWidth="1"/>
    <col min="1034" max="1034" width="13.5703125" style="136" bestFit="1" customWidth="1"/>
    <col min="1035" max="1035" width="15.7109375" style="136" bestFit="1" customWidth="1"/>
    <col min="1036" max="1036" width="12.5703125" style="136" customWidth="1"/>
    <col min="1037" max="1037" width="14.28515625" style="136" bestFit="1" customWidth="1"/>
    <col min="1038" max="1038" width="16.5703125" style="136" customWidth="1"/>
    <col min="1039" max="1048" width="0" style="136" hidden="1" customWidth="1"/>
    <col min="1049" max="1280" width="9.140625" style="136"/>
    <col min="1281" max="1281" width="4.140625" style="136" customWidth="1"/>
    <col min="1282" max="1282" width="13" style="136" customWidth="1"/>
    <col min="1283" max="1283" width="35.28515625" style="136" customWidth="1"/>
    <col min="1284" max="1284" width="12" style="136" customWidth="1"/>
    <col min="1285" max="1285" width="10.7109375" style="136" customWidth="1"/>
    <col min="1286" max="1286" width="11" style="136" customWidth="1"/>
    <col min="1287" max="1287" width="15.42578125" style="136" bestFit="1" customWidth="1"/>
    <col min="1288" max="1289" width="10.42578125" style="136" customWidth="1"/>
    <col min="1290" max="1290" width="13.5703125" style="136" bestFit="1" customWidth="1"/>
    <col min="1291" max="1291" width="15.7109375" style="136" bestFit="1" customWidth="1"/>
    <col min="1292" max="1292" width="12.5703125" style="136" customWidth="1"/>
    <col min="1293" max="1293" width="14.28515625" style="136" bestFit="1" customWidth="1"/>
    <col min="1294" max="1294" width="16.5703125" style="136" customWidth="1"/>
    <col min="1295" max="1304" width="0" style="136" hidden="1" customWidth="1"/>
    <col min="1305" max="1536" width="9.140625" style="136"/>
    <col min="1537" max="1537" width="4.140625" style="136" customWidth="1"/>
    <col min="1538" max="1538" width="13" style="136" customWidth="1"/>
    <col min="1539" max="1539" width="35.28515625" style="136" customWidth="1"/>
    <col min="1540" max="1540" width="12" style="136" customWidth="1"/>
    <col min="1541" max="1541" width="10.7109375" style="136" customWidth="1"/>
    <col min="1542" max="1542" width="11" style="136" customWidth="1"/>
    <col min="1543" max="1543" width="15.42578125" style="136" bestFit="1" customWidth="1"/>
    <col min="1544" max="1545" width="10.42578125" style="136" customWidth="1"/>
    <col min="1546" max="1546" width="13.5703125" style="136" bestFit="1" customWidth="1"/>
    <col min="1547" max="1547" width="15.7109375" style="136" bestFit="1" customWidth="1"/>
    <col min="1548" max="1548" width="12.5703125" style="136" customWidth="1"/>
    <col min="1549" max="1549" width="14.28515625" style="136" bestFit="1" customWidth="1"/>
    <col min="1550" max="1550" width="16.5703125" style="136" customWidth="1"/>
    <col min="1551" max="1560" width="0" style="136" hidden="1" customWidth="1"/>
    <col min="1561" max="1792" width="9.140625" style="136"/>
    <col min="1793" max="1793" width="4.140625" style="136" customWidth="1"/>
    <col min="1794" max="1794" width="13" style="136" customWidth="1"/>
    <col min="1795" max="1795" width="35.28515625" style="136" customWidth="1"/>
    <col min="1796" max="1796" width="12" style="136" customWidth="1"/>
    <col min="1797" max="1797" width="10.7109375" style="136" customWidth="1"/>
    <col min="1798" max="1798" width="11" style="136" customWidth="1"/>
    <col min="1799" max="1799" width="15.42578125" style="136" bestFit="1" customWidth="1"/>
    <col min="1800" max="1801" width="10.42578125" style="136" customWidth="1"/>
    <col min="1802" max="1802" width="13.5703125" style="136" bestFit="1" customWidth="1"/>
    <col min="1803" max="1803" width="15.7109375" style="136" bestFit="1" customWidth="1"/>
    <col min="1804" max="1804" width="12.5703125" style="136" customWidth="1"/>
    <col min="1805" max="1805" width="14.28515625" style="136" bestFit="1" customWidth="1"/>
    <col min="1806" max="1806" width="16.5703125" style="136" customWidth="1"/>
    <col min="1807" max="1816" width="0" style="136" hidden="1" customWidth="1"/>
    <col min="1817" max="2048" width="9.140625" style="136"/>
    <col min="2049" max="2049" width="4.140625" style="136" customWidth="1"/>
    <col min="2050" max="2050" width="13" style="136" customWidth="1"/>
    <col min="2051" max="2051" width="35.28515625" style="136" customWidth="1"/>
    <col min="2052" max="2052" width="12" style="136" customWidth="1"/>
    <col min="2053" max="2053" width="10.7109375" style="136" customWidth="1"/>
    <col min="2054" max="2054" width="11" style="136" customWidth="1"/>
    <col min="2055" max="2055" width="15.42578125" style="136" bestFit="1" customWidth="1"/>
    <col min="2056" max="2057" width="10.42578125" style="136" customWidth="1"/>
    <col min="2058" max="2058" width="13.5703125" style="136" bestFit="1" customWidth="1"/>
    <col min="2059" max="2059" width="15.7109375" style="136" bestFit="1" customWidth="1"/>
    <col min="2060" max="2060" width="12.5703125" style="136" customWidth="1"/>
    <col min="2061" max="2061" width="14.28515625" style="136" bestFit="1" customWidth="1"/>
    <col min="2062" max="2062" width="16.5703125" style="136" customWidth="1"/>
    <col min="2063" max="2072" width="0" style="136" hidden="1" customWidth="1"/>
    <col min="2073" max="2304" width="9.140625" style="136"/>
    <col min="2305" max="2305" width="4.140625" style="136" customWidth="1"/>
    <col min="2306" max="2306" width="13" style="136" customWidth="1"/>
    <col min="2307" max="2307" width="35.28515625" style="136" customWidth="1"/>
    <col min="2308" max="2308" width="12" style="136" customWidth="1"/>
    <col min="2309" max="2309" width="10.7109375" style="136" customWidth="1"/>
    <col min="2310" max="2310" width="11" style="136" customWidth="1"/>
    <col min="2311" max="2311" width="15.42578125" style="136" bestFit="1" customWidth="1"/>
    <col min="2312" max="2313" width="10.42578125" style="136" customWidth="1"/>
    <col min="2314" max="2314" width="13.5703125" style="136" bestFit="1" customWidth="1"/>
    <col min="2315" max="2315" width="15.7109375" style="136" bestFit="1" customWidth="1"/>
    <col min="2316" max="2316" width="12.5703125" style="136" customWidth="1"/>
    <col min="2317" max="2317" width="14.28515625" style="136" bestFit="1" customWidth="1"/>
    <col min="2318" max="2318" width="16.5703125" style="136" customWidth="1"/>
    <col min="2319" max="2328" width="0" style="136" hidden="1" customWidth="1"/>
    <col min="2329" max="2560" width="9.140625" style="136"/>
    <col min="2561" max="2561" width="4.140625" style="136" customWidth="1"/>
    <col min="2562" max="2562" width="13" style="136" customWidth="1"/>
    <col min="2563" max="2563" width="35.28515625" style="136" customWidth="1"/>
    <col min="2564" max="2564" width="12" style="136" customWidth="1"/>
    <col min="2565" max="2565" width="10.7109375" style="136" customWidth="1"/>
    <col min="2566" max="2566" width="11" style="136" customWidth="1"/>
    <col min="2567" max="2567" width="15.42578125" style="136" bestFit="1" customWidth="1"/>
    <col min="2568" max="2569" width="10.42578125" style="136" customWidth="1"/>
    <col min="2570" max="2570" width="13.5703125" style="136" bestFit="1" customWidth="1"/>
    <col min="2571" max="2571" width="15.7109375" style="136" bestFit="1" customWidth="1"/>
    <col min="2572" max="2572" width="12.5703125" style="136" customWidth="1"/>
    <col min="2573" max="2573" width="14.28515625" style="136" bestFit="1" customWidth="1"/>
    <col min="2574" max="2574" width="16.5703125" style="136" customWidth="1"/>
    <col min="2575" max="2584" width="0" style="136" hidden="1" customWidth="1"/>
    <col min="2585" max="2816" width="9.140625" style="136"/>
    <col min="2817" max="2817" width="4.140625" style="136" customWidth="1"/>
    <col min="2818" max="2818" width="13" style="136" customWidth="1"/>
    <col min="2819" max="2819" width="35.28515625" style="136" customWidth="1"/>
    <col min="2820" max="2820" width="12" style="136" customWidth="1"/>
    <col min="2821" max="2821" width="10.7109375" style="136" customWidth="1"/>
    <col min="2822" max="2822" width="11" style="136" customWidth="1"/>
    <col min="2823" max="2823" width="15.42578125" style="136" bestFit="1" customWidth="1"/>
    <col min="2824" max="2825" width="10.42578125" style="136" customWidth="1"/>
    <col min="2826" max="2826" width="13.5703125" style="136" bestFit="1" customWidth="1"/>
    <col min="2827" max="2827" width="15.7109375" style="136" bestFit="1" customWidth="1"/>
    <col min="2828" max="2828" width="12.5703125" style="136" customWidth="1"/>
    <col min="2829" max="2829" width="14.28515625" style="136" bestFit="1" customWidth="1"/>
    <col min="2830" max="2830" width="16.5703125" style="136" customWidth="1"/>
    <col min="2831" max="2840" width="0" style="136" hidden="1" customWidth="1"/>
    <col min="2841" max="3072" width="9.140625" style="136"/>
    <col min="3073" max="3073" width="4.140625" style="136" customWidth="1"/>
    <col min="3074" max="3074" width="13" style="136" customWidth="1"/>
    <col min="3075" max="3075" width="35.28515625" style="136" customWidth="1"/>
    <col min="3076" max="3076" width="12" style="136" customWidth="1"/>
    <col min="3077" max="3077" width="10.7109375" style="136" customWidth="1"/>
    <col min="3078" max="3078" width="11" style="136" customWidth="1"/>
    <col min="3079" max="3079" width="15.42578125" style="136" bestFit="1" customWidth="1"/>
    <col min="3080" max="3081" width="10.42578125" style="136" customWidth="1"/>
    <col min="3082" max="3082" width="13.5703125" style="136" bestFit="1" customWidth="1"/>
    <col min="3083" max="3083" width="15.7109375" style="136" bestFit="1" customWidth="1"/>
    <col min="3084" max="3084" width="12.5703125" style="136" customWidth="1"/>
    <col min="3085" max="3085" width="14.28515625" style="136" bestFit="1" customWidth="1"/>
    <col min="3086" max="3086" width="16.5703125" style="136" customWidth="1"/>
    <col min="3087" max="3096" width="0" style="136" hidden="1" customWidth="1"/>
    <col min="3097" max="3328" width="9.140625" style="136"/>
    <col min="3329" max="3329" width="4.140625" style="136" customWidth="1"/>
    <col min="3330" max="3330" width="13" style="136" customWidth="1"/>
    <col min="3331" max="3331" width="35.28515625" style="136" customWidth="1"/>
    <col min="3332" max="3332" width="12" style="136" customWidth="1"/>
    <col min="3333" max="3333" width="10.7109375" style="136" customWidth="1"/>
    <col min="3334" max="3334" width="11" style="136" customWidth="1"/>
    <col min="3335" max="3335" width="15.42578125" style="136" bestFit="1" customWidth="1"/>
    <col min="3336" max="3337" width="10.42578125" style="136" customWidth="1"/>
    <col min="3338" max="3338" width="13.5703125" style="136" bestFit="1" customWidth="1"/>
    <col min="3339" max="3339" width="15.7109375" style="136" bestFit="1" customWidth="1"/>
    <col min="3340" max="3340" width="12.5703125" style="136" customWidth="1"/>
    <col min="3341" max="3341" width="14.28515625" style="136" bestFit="1" customWidth="1"/>
    <col min="3342" max="3342" width="16.5703125" style="136" customWidth="1"/>
    <col min="3343" max="3352" width="0" style="136" hidden="1" customWidth="1"/>
    <col min="3353" max="3584" width="9.140625" style="136"/>
    <col min="3585" max="3585" width="4.140625" style="136" customWidth="1"/>
    <col min="3586" max="3586" width="13" style="136" customWidth="1"/>
    <col min="3587" max="3587" width="35.28515625" style="136" customWidth="1"/>
    <col min="3588" max="3588" width="12" style="136" customWidth="1"/>
    <col min="3589" max="3589" width="10.7109375" style="136" customWidth="1"/>
    <col min="3590" max="3590" width="11" style="136" customWidth="1"/>
    <col min="3591" max="3591" width="15.42578125" style="136" bestFit="1" customWidth="1"/>
    <col min="3592" max="3593" width="10.42578125" style="136" customWidth="1"/>
    <col min="3594" max="3594" width="13.5703125" style="136" bestFit="1" customWidth="1"/>
    <col min="3595" max="3595" width="15.7109375" style="136" bestFit="1" customWidth="1"/>
    <col min="3596" max="3596" width="12.5703125" style="136" customWidth="1"/>
    <col min="3597" max="3597" width="14.28515625" style="136" bestFit="1" customWidth="1"/>
    <col min="3598" max="3598" width="16.5703125" style="136" customWidth="1"/>
    <col min="3599" max="3608" width="0" style="136" hidden="1" customWidth="1"/>
    <col min="3609" max="3840" width="9.140625" style="136"/>
    <col min="3841" max="3841" width="4.140625" style="136" customWidth="1"/>
    <col min="3842" max="3842" width="13" style="136" customWidth="1"/>
    <col min="3843" max="3843" width="35.28515625" style="136" customWidth="1"/>
    <col min="3844" max="3844" width="12" style="136" customWidth="1"/>
    <col min="3845" max="3845" width="10.7109375" style="136" customWidth="1"/>
    <col min="3846" max="3846" width="11" style="136" customWidth="1"/>
    <col min="3847" max="3847" width="15.42578125" style="136" bestFit="1" customWidth="1"/>
    <col min="3848" max="3849" width="10.42578125" style="136" customWidth="1"/>
    <col min="3850" max="3850" width="13.5703125" style="136" bestFit="1" customWidth="1"/>
    <col min="3851" max="3851" width="15.7109375" style="136" bestFit="1" customWidth="1"/>
    <col min="3852" max="3852" width="12.5703125" style="136" customWidth="1"/>
    <col min="3853" max="3853" width="14.28515625" style="136" bestFit="1" customWidth="1"/>
    <col min="3854" max="3854" width="16.5703125" style="136" customWidth="1"/>
    <col min="3855" max="3864" width="0" style="136" hidden="1" customWidth="1"/>
    <col min="3865" max="4096" width="9.140625" style="136"/>
    <col min="4097" max="4097" width="4.140625" style="136" customWidth="1"/>
    <col min="4098" max="4098" width="13" style="136" customWidth="1"/>
    <col min="4099" max="4099" width="35.28515625" style="136" customWidth="1"/>
    <col min="4100" max="4100" width="12" style="136" customWidth="1"/>
    <col min="4101" max="4101" width="10.7109375" style="136" customWidth="1"/>
    <col min="4102" max="4102" width="11" style="136" customWidth="1"/>
    <col min="4103" max="4103" width="15.42578125" style="136" bestFit="1" customWidth="1"/>
    <col min="4104" max="4105" width="10.42578125" style="136" customWidth="1"/>
    <col min="4106" max="4106" width="13.5703125" style="136" bestFit="1" customWidth="1"/>
    <col min="4107" max="4107" width="15.7109375" style="136" bestFit="1" customWidth="1"/>
    <col min="4108" max="4108" width="12.5703125" style="136" customWidth="1"/>
    <col min="4109" max="4109" width="14.28515625" style="136" bestFit="1" customWidth="1"/>
    <col min="4110" max="4110" width="16.5703125" style="136" customWidth="1"/>
    <col min="4111" max="4120" width="0" style="136" hidden="1" customWidth="1"/>
    <col min="4121" max="4352" width="9.140625" style="136"/>
    <col min="4353" max="4353" width="4.140625" style="136" customWidth="1"/>
    <col min="4354" max="4354" width="13" style="136" customWidth="1"/>
    <col min="4355" max="4355" width="35.28515625" style="136" customWidth="1"/>
    <col min="4356" max="4356" width="12" style="136" customWidth="1"/>
    <col min="4357" max="4357" width="10.7109375" style="136" customWidth="1"/>
    <col min="4358" max="4358" width="11" style="136" customWidth="1"/>
    <col min="4359" max="4359" width="15.42578125" style="136" bestFit="1" customWidth="1"/>
    <col min="4360" max="4361" width="10.42578125" style="136" customWidth="1"/>
    <col min="4362" max="4362" width="13.5703125" style="136" bestFit="1" customWidth="1"/>
    <col min="4363" max="4363" width="15.7109375" style="136" bestFit="1" customWidth="1"/>
    <col min="4364" max="4364" width="12.5703125" style="136" customWidth="1"/>
    <col min="4365" max="4365" width="14.28515625" style="136" bestFit="1" customWidth="1"/>
    <col min="4366" max="4366" width="16.5703125" style="136" customWidth="1"/>
    <col min="4367" max="4376" width="0" style="136" hidden="1" customWidth="1"/>
    <col min="4377" max="4608" width="9.140625" style="136"/>
    <col min="4609" max="4609" width="4.140625" style="136" customWidth="1"/>
    <col min="4610" max="4610" width="13" style="136" customWidth="1"/>
    <col min="4611" max="4611" width="35.28515625" style="136" customWidth="1"/>
    <col min="4612" max="4612" width="12" style="136" customWidth="1"/>
    <col min="4613" max="4613" width="10.7109375" style="136" customWidth="1"/>
    <col min="4614" max="4614" width="11" style="136" customWidth="1"/>
    <col min="4615" max="4615" width="15.42578125" style="136" bestFit="1" customWidth="1"/>
    <col min="4616" max="4617" width="10.42578125" style="136" customWidth="1"/>
    <col min="4618" max="4618" width="13.5703125" style="136" bestFit="1" customWidth="1"/>
    <col min="4619" max="4619" width="15.7109375" style="136" bestFit="1" customWidth="1"/>
    <col min="4620" max="4620" width="12.5703125" style="136" customWidth="1"/>
    <col min="4621" max="4621" width="14.28515625" style="136" bestFit="1" customWidth="1"/>
    <col min="4622" max="4622" width="16.5703125" style="136" customWidth="1"/>
    <col min="4623" max="4632" width="0" style="136" hidden="1" customWidth="1"/>
    <col min="4633" max="4864" width="9.140625" style="136"/>
    <col min="4865" max="4865" width="4.140625" style="136" customWidth="1"/>
    <col min="4866" max="4866" width="13" style="136" customWidth="1"/>
    <col min="4867" max="4867" width="35.28515625" style="136" customWidth="1"/>
    <col min="4868" max="4868" width="12" style="136" customWidth="1"/>
    <col min="4869" max="4869" width="10.7109375" style="136" customWidth="1"/>
    <col min="4870" max="4870" width="11" style="136" customWidth="1"/>
    <col min="4871" max="4871" width="15.42578125" style="136" bestFit="1" customWidth="1"/>
    <col min="4872" max="4873" width="10.42578125" style="136" customWidth="1"/>
    <col min="4874" max="4874" width="13.5703125" style="136" bestFit="1" customWidth="1"/>
    <col min="4875" max="4875" width="15.7109375" style="136" bestFit="1" customWidth="1"/>
    <col min="4876" max="4876" width="12.5703125" style="136" customWidth="1"/>
    <col min="4877" max="4877" width="14.28515625" style="136" bestFit="1" customWidth="1"/>
    <col min="4878" max="4878" width="16.5703125" style="136" customWidth="1"/>
    <col min="4879" max="4888" width="0" style="136" hidden="1" customWidth="1"/>
    <col min="4889" max="5120" width="9.140625" style="136"/>
    <col min="5121" max="5121" width="4.140625" style="136" customWidth="1"/>
    <col min="5122" max="5122" width="13" style="136" customWidth="1"/>
    <col min="5123" max="5123" width="35.28515625" style="136" customWidth="1"/>
    <col min="5124" max="5124" width="12" style="136" customWidth="1"/>
    <col min="5125" max="5125" width="10.7109375" style="136" customWidth="1"/>
    <col min="5126" max="5126" width="11" style="136" customWidth="1"/>
    <col min="5127" max="5127" width="15.42578125" style="136" bestFit="1" customWidth="1"/>
    <col min="5128" max="5129" width="10.42578125" style="136" customWidth="1"/>
    <col min="5130" max="5130" width="13.5703125" style="136" bestFit="1" customWidth="1"/>
    <col min="5131" max="5131" width="15.7109375" style="136" bestFit="1" customWidth="1"/>
    <col min="5132" max="5132" width="12.5703125" style="136" customWidth="1"/>
    <col min="5133" max="5133" width="14.28515625" style="136" bestFit="1" customWidth="1"/>
    <col min="5134" max="5134" width="16.5703125" style="136" customWidth="1"/>
    <col min="5135" max="5144" width="0" style="136" hidden="1" customWidth="1"/>
    <col min="5145" max="5376" width="9.140625" style="136"/>
    <col min="5377" max="5377" width="4.140625" style="136" customWidth="1"/>
    <col min="5378" max="5378" width="13" style="136" customWidth="1"/>
    <col min="5379" max="5379" width="35.28515625" style="136" customWidth="1"/>
    <col min="5380" max="5380" width="12" style="136" customWidth="1"/>
    <col min="5381" max="5381" width="10.7109375" style="136" customWidth="1"/>
    <col min="5382" max="5382" width="11" style="136" customWidth="1"/>
    <col min="5383" max="5383" width="15.42578125" style="136" bestFit="1" customWidth="1"/>
    <col min="5384" max="5385" width="10.42578125" style="136" customWidth="1"/>
    <col min="5386" max="5386" width="13.5703125" style="136" bestFit="1" customWidth="1"/>
    <col min="5387" max="5387" width="15.7109375" style="136" bestFit="1" customWidth="1"/>
    <col min="5388" max="5388" width="12.5703125" style="136" customWidth="1"/>
    <col min="5389" max="5389" width="14.28515625" style="136" bestFit="1" customWidth="1"/>
    <col min="5390" max="5390" width="16.5703125" style="136" customWidth="1"/>
    <col min="5391" max="5400" width="0" style="136" hidden="1" customWidth="1"/>
    <col min="5401" max="5632" width="9.140625" style="136"/>
    <col min="5633" max="5633" width="4.140625" style="136" customWidth="1"/>
    <col min="5634" max="5634" width="13" style="136" customWidth="1"/>
    <col min="5635" max="5635" width="35.28515625" style="136" customWidth="1"/>
    <col min="5636" max="5636" width="12" style="136" customWidth="1"/>
    <col min="5637" max="5637" width="10.7109375" style="136" customWidth="1"/>
    <col min="5638" max="5638" width="11" style="136" customWidth="1"/>
    <col min="5639" max="5639" width="15.42578125" style="136" bestFit="1" customWidth="1"/>
    <col min="5640" max="5641" width="10.42578125" style="136" customWidth="1"/>
    <col min="5642" max="5642" width="13.5703125" style="136" bestFit="1" customWidth="1"/>
    <col min="5643" max="5643" width="15.7109375" style="136" bestFit="1" customWidth="1"/>
    <col min="5644" max="5644" width="12.5703125" style="136" customWidth="1"/>
    <col min="5645" max="5645" width="14.28515625" style="136" bestFit="1" customWidth="1"/>
    <col min="5646" max="5646" width="16.5703125" style="136" customWidth="1"/>
    <col min="5647" max="5656" width="0" style="136" hidden="1" customWidth="1"/>
    <col min="5657" max="5888" width="9.140625" style="136"/>
    <col min="5889" max="5889" width="4.140625" style="136" customWidth="1"/>
    <col min="5890" max="5890" width="13" style="136" customWidth="1"/>
    <col min="5891" max="5891" width="35.28515625" style="136" customWidth="1"/>
    <col min="5892" max="5892" width="12" style="136" customWidth="1"/>
    <col min="5893" max="5893" width="10.7109375" style="136" customWidth="1"/>
    <col min="5894" max="5894" width="11" style="136" customWidth="1"/>
    <col min="5895" max="5895" width="15.42578125" style="136" bestFit="1" customWidth="1"/>
    <col min="5896" max="5897" width="10.42578125" style="136" customWidth="1"/>
    <col min="5898" max="5898" width="13.5703125" style="136" bestFit="1" customWidth="1"/>
    <col min="5899" max="5899" width="15.7109375" style="136" bestFit="1" customWidth="1"/>
    <col min="5900" max="5900" width="12.5703125" style="136" customWidth="1"/>
    <col min="5901" max="5901" width="14.28515625" style="136" bestFit="1" customWidth="1"/>
    <col min="5902" max="5902" width="16.5703125" style="136" customWidth="1"/>
    <col min="5903" max="5912" width="0" style="136" hidden="1" customWidth="1"/>
    <col min="5913" max="6144" width="9.140625" style="136"/>
    <col min="6145" max="6145" width="4.140625" style="136" customWidth="1"/>
    <col min="6146" max="6146" width="13" style="136" customWidth="1"/>
    <col min="6147" max="6147" width="35.28515625" style="136" customWidth="1"/>
    <col min="6148" max="6148" width="12" style="136" customWidth="1"/>
    <col min="6149" max="6149" width="10.7109375" style="136" customWidth="1"/>
    <col min="6150" max="6150" width="11" style="136" customWidth="1"/>
    <col min="6151" max="6151" width="15.42578125" style="136" bestFit="1" customWidth="1"/>
    <col min="6152" max="6153" width="10.42578125" style="136" customWidth="1"/>
    <col min="6154" max="6154" width="13.5703125" style="136" bestFit="1" customWidth="1"/>
    <col min="6155" max="6155" width="15.7109375" style="136" bestFit="1" customWidth="1"/>
    <col min="6156" max="6156" width="12.5703125" style="136" customWidth="1"/>
    <col min="6157" max="6157" width="14.28515625" style="136" bestFit="1" customWidth="1"/>
    <col min="6158" max="6158" width="16.5703125" style="136" customWidth="1"/>
    <col min="6159" max="6168" width="0" style="136" hidden="1" customWidth="1"/>
    <col min="6169" max="6400" width="9.140625" style="136"/>
    <col min="6401" max="6401" width="4.140625" style="136" customWidth="1"/>
    <col min="6402" max="6402" width="13" style="136" customWidth="1"/>
    <col min="6403" max="6403" width="35.28515625" style="136" customWidth="1"/>
    <col min="6404" max="6404" width="12" style="136" customWidth="1"/>
    <col min="6405" max="6405" width="10.7109375" style="136" customWidth="1"/>
    <col min="6406" max="6406" width="11" style="136" customWidth="1"/>
    <col min="6407" max="6407" width="15.42578125" style="136" bestFit="1" customWidth="1"/>
    <col min="6408" max="6409" width="10.42578125" style="136" customWidth="1"/>
    <col min="6410" max="6410" width="13.5703125" style="136" bestFit="1" customWidth="1"/>
    <col min="6411" max="6411" width="15.7109375" style="136" bestFit="1" customWidth="1"/>
    <col min="6412" max="6412" width="12.5703125" style="136" customWidth="1"/>
    <col min="6413" max="6413" width="14.28515625" style="136" bestFit="1" customWidth="1"/>
    <col min="6414" max="6414" width="16.5703125" style="136" customWidth="1"/>
    <col min="6415" max="6424" width="0" style="136" hidden="1" customWidth="1"/>
    <col min="6425" max="6656" width="9.140625" style="136"/>
    <col min="6657" max="6657" width="4.140625" style="136" customWidth="1"/>
    <col min="6658" max="6658" width="13" style="136" customWidth="1"/>
    <col min="6659" max="6659" width="35.28515625" style="136" customWidth="1"/>
    <col min="6660" max="6660" width="12" style="136" customWidth="1"/>
    <col min="6661" max="6661" width="10.7109375" style="136" customWidth="1"/>
    <col min="6662" max="6662" width="11" style="136" customWidth="1"/>
    <col min="6663" max="6663" width="15.42578125" style="136" bestFit="1" customWidth="1"/>
    <col min="6664" max="6665" width="10.42578125" style="136" customWidth="1"/>
    <col min="6666" max="6666" width="13.5703125" style="136" bestFit="1" customWidth="1"/>
    <col min="6667" max="6667" width="15.7109375" style="136" bestFit="1" customWidth="1"/>
    <col min="6668" max="6668" width="12.5703125" style="136" customWidth="1"/>
    <col min="6669" max="6669" width="14.28515625" style="136" bestFit="1" customWidth="1"/>
    <col min="6670" max="6670" width="16.5703125" style="136" customWidth="1"/>
    <col min="6671" max="6680" width="0" style="136" hidden="1" customWidth="1"/>
    <col min="6681" max="6912" width="9.140625" style="136"/>
    <col min="6913" max="6913" width="4.140625" style="136" customWidth="1"/>
    <col min="6914" max="6914" width="13" style="136" customWidth="1"/>
    <col min="6915" max="6915" width="35.28515625" style="136" customWidth="1"/>
    <col min="6916" max="6916" width="12" style="136" customWidth="1"/>
    <col min="6917" max="6917" width="10.7109375" style="136" customWidth="1"/>
    <col min="6918" max="6918" width="11" style="136" customWidth="1"/>
    <col min="6919" max="6919" width="15.42578125" style="136" bestFit="1" customWidth="1"/>
    <col min="6920" max="6921" width="10.42578125" style="136" customWidth="1"/>
    <col min="6922" max="6922" width="13.5703125" style="136" bestFit="1" customWidth="1"/>
    <col min="6923" max="6923" width="15.7109375" style="136" bestFit="1" customWidth="1"/>
    <col min="6924" max="6924" width="12.5703125" style="136" customWidth="1"/>
    <col min="6925" max="6925" width="14.28515625" style="136" bestFit="1" customWidth="1"/>
    <col min="6926" max="6926" width="16.5703125" style="136" customWidth="1"/>
    <col min="6927" max="6936" width="0" style="136" hidden="1" customWidth="1"/>
    <col min="6937" max="7168" width="9.140625" style="136"/>
    <col min="7169" max="7169" width="4.140625" style="136" customWidth="1"/>
    <col min="7170" max="7170" width="13" style="136" customWidth="1"/>
    <col min="7171" max="7171" width="35.28515625" style="136" customWidth="1"/>
    <col min="7172" max="7172" width="12" style="136" customWidth="1"/>
    <col min="7173" max="7173" width="10.7109375" style="136" customWidth="1"/>
    <col min="7174" max="7174" width="11" style="136" customWidth="1"/>
    <col min="7175" max="7175" width="15.42578125" style="136" bestFit="1" customWidth="1"/>
    <col min="7176" max="7177" width="10.42578125" style="136" customWidth="1"/>
    <col min="7178" max="7178" width="13.5703125" style="136" bestFit="1" customWidth="1"/>
    <col min="7179" max="7179" width="15.7109375" style="136" bestFit="1" customWidth="1"/>
    <col min="7180" max="7180" width="12.5703125" style="136" customWidth="1"/>
    <col min="7181" max="7181" width="14.28515625" style="136" bestFit="1" customWidth="1"/>
    <col min="7182" max="7182" width="16.5703125" style="136" customWidth="1"/>
    <col min="7183" max="7192" width="0" style="136" hidden="1" customWidth="1"/>
    <col min="7193" max="7424" width="9.140625" style="136"/>
    <col min="7425" max="7425" width="4.140625" style="136" customWidth="1"/>
    <col min="7426" max="7426" width="13" style="136" customWidth="1"/>
    <col min="7427" max="7427" width="35.28515625" style="136" customWidth="1"/>
    <col min="7428" max="7428" width="12" style="136" customWidth="1"/>
    <col min="7429" max="7429" width="10.7109375" style="136" customWidth="1"/>
    <col min="7430" max="7430" width="11" style="136" customWidth="1"/>
    <col min="7431" max="7431" width="15.42578125" style="136" bestFit="1" customWidth="1"/>
    <col min="7432" max="7433" width="10.42578125" style="136" customWidth="1"/>
    <col min="7434" max="7434" width="13.5703125" style="136" bestFit="1" customWidth="1"/>
    <col min="7435" max="7435" width="15.7109375" style="136" bestFit="1" customWidth="1"/>
    <col min="7436" max="7436" width="12.5703125" style="136" customWidth="1"/>
    <col min="7437" max="7437" width="14.28515625" style="136" bestFit="1" customWidth="1"/>
    <col min="7438" max="7438" width="16.5703125" style="136" customWidth="1"/>
    <col min="7439" max="7448" width="0" style="136" hidden="1" customWidth="1"/>
    <col min="7449" max="7680" width="9.140625" style="136"/>
    <col min="7681" max="7681" width="4.140625" style="136" customWidth="1"/>
    <col min="7682" max="7682" width="13" style="136" customWidth="1"/>
    <col min="7683" max="7683" width="35.28515625" style="136" customWidth="1"/>
    <col min="7684" max="7684" width="12" style="136" customWidth="1"/>
    <col min="7685" max="7685" width="10.7109375" style="136" customWidth="1"/>
    <col min="7686" max="7686" width="11" style="136" customWidth="1"/>
    <col min="7687" max="7687" width="15.42578125" style="136" bestFit="1" customWidth="1"/>
    <col min="7688" max="7689" width="10.42578125" style="136" customWidth="1"/>
    <col min="7690" max="7690" width="13.5703125" style="136" bestFit="1" customWidth="1"/>
    <col min="7691" max="7691" width="15.7109375" style="136" bestFit="1" customWidth="1"/>
    <col min="7692" max="7692" width="12.5703125" style="136" customWidth="1"/>
    <col min="7693" max="7693" width="14.28515625" style="136" bestFit="1" customWidth="1"/>
    <col min="7694" max="7694" width="16.5703125" style="136" customWidth="1"/>
    <col min="7695" max="7704" width="0" style="136" hidden="1" customWidth="1"/>
    <col min="7705" max="7936" width="9.140625" style="136"/>
    <col min="7937" max="7937" width="4.140625" style="136" customWidth="1"/>
    <col min="7938" max="7938" width="13" style="136" customWidth="1"/>
    <col min="7939" max="7939" width="35.28515625" style="136" customWidth="1"/>
    <col min="7940" max="7940" width="12" style="136" customWidth="1"/>
    <col min="7941" max="7941" width="10.7109375" style="136" customWidth="1"/>
    <col min="7942" max="7942" width="11" style="136" customWidth="1"/>
    <col min="7943" max="7943" width="15.42578125" style="136" bestFit="1" customWidth="1"/>
    <col min="7944" max="7945" width="10.42578125" style="136" customWidth="1"/>
    <col min="7946" max="7946" width="13.5703125" style="136" bestFit="1" customWidth="1"/>
    <col min="7947" max="7947" width="15.7109375" style="136" bestFit="1" customWidth="1"/>
    <col min="7948" max="7948" width="12.5703125" style="136" customWidth="1"/>
    <col min="7949" max="7949" width="14.28515625" style="136" bestFit="1" customWidth="1"/>
    <col min="7950" max="7950" width="16.5703125" style="136" customWidth="1"/>
    <col min="7951" max="7960" width="0" style="136" hidden="1" customWidth="1"/>
    <col min="7961" max="8192" width="9.140625" style="136"/>
    <col min="8193" max="8193" width="4.140625" style="136" customWidth="1"/>
    <col min="8194" max="8194" width="13" style="136" customWidth="1"/>
    <col min="8195" max="8195" width="35.28515625" style="136" customWidth="1"/>
    <col min="8196" max="8196" width="12" style="136" customWidth="1"/>
    <col min="8197" max="8197" width="10.7109375" style="136" customWidth="1"/>
    <col min="8198" max="8198" width="11" style="136" customWidth="1"/>
    <col min="8199" max="8199" width="15.42578125" style="136" bestFit="1" customWidth="1"/>
    <col min="8200" max="8201" width="10.42578125" style="136" customWidth="1"/>
    <col min="8202" max="8202" width="13.5703125" style="136" bestFit="1" customWidth="1"/>
    <col min="8203" max="8203" width="15.7109375" style="136" bestFit="1" customWidth="1"/>
    <col min="8204" max="8204" width="12.5703125" style="136" customWidth="1"/>
    <col min="8205" max="8205" width="14.28515625" style="136" bestFit="1" customWidth="1"/>
    <col min="8206" max="8206" width="16.5703125" style="136" customWidth="1"/>
    <col min="8207" max="8216" width="0" style="136" hidden="1" customWidth="1"/>
    <col min="8217" max="8448" width="9.140625" style="136"/>
    <col min="8449" max="8449" width="4.140625" style="136" customWidth="1"/>
    <col min="8450" max="8450" width="13" style="136" customWidth="1"/>
    <col min="8451" max="8451" width="35.28515625" style="136" customWidth="1"/>
    <col min="8452" max="8452" width="12" style="136" customWidth="1"/>
    <col min="8453" max="8453" width="10.7109375" style="136" customWidth="1"/>
    <col min="8454" max="8454" width="11" style="136" customWidth="1"/>
    <col min="8455" max="8455" width="15.42578125" style="136" bestFit="1" customWidth="1"/>
    <col min="8456" max="8457" width="10.42578125" style="136" customWidth="1"/>
    <col min="8458" max="8458" width="13.5703125" style="136" bestFit="1" customWidth="1"/>
    <col min="8459" max="8459" width="15.7109375" style="136" bestFit="1" customWidth="1"/>
    <col min="8460" max="8460" width="12.5703125" style="136" customWidth="1"/>
    <col min="8461" max="8461" width="14.28515625" style="136" bestFit="1" customWidth="1"/>
    <col min="8462" max="8462" width="16.5703125" style="136" customWidth="1"/>
    <col min="8463" max="8472" width="0" style="136" hidden="1" customWidth="1"/>
    <col min="8473" max="8704" width="9.140625" style="136"/>
    <col min="8705" max="8705" width="4.140625" style="136" customWidth="1"/>
    <col min="8706" max="8706" width="13" style="136" customWidth="1"/>
    <col min="8707" max="8707" width="35.28515625" style="136" customWidth="1"/>
    <col min="8708" max="8708" width="12" style="136" customWidth="1"/>
    <col min="8709" max="8709" width="10.7109375" style="136" customWidth="1"/>
    <col min="8710" max="8710" width="11" style="136" customWidth="1"/>
    <col min="8711" max="8711" width="15.42578125" style="136" bestFit="1" customWidth="1"/>
    <col min="8712" max="8713" width="10.42578125" style="136" customWidth="1"/>
    <col min="8714" max="8714" width="13.5703125" style="136" bestFit="1" customWidth="1"/>
    <col min="8715" max="8715" width="15.7109375" style="136" bestFit="1" customWidth="1"/>
    <col min="8716" max="8716" width="12.5703125" style="136" customWidth="1"/>
    <col min="8717" max="8717" width="14.28515625" style="136" bestFit="1" customWidth="1"/>
    <col min="8718" max="8718" width="16.5703125" style="136" customWidth="1"/>
    <col min="8719" max="8728" width="0" style="136" hidden="1" customWidth="1"/>
    <col min="8729" max="8960" width="9.140625" style="136"/>
    <col min="8961" max="8961" width="4.140625" style="136" customWidth="1"/>
    <col min="8962" max="8962" width="13" style="136" customWidth="1"/>
    <col min="8963" max="8963" width="35.28515625" style="136" customWidth="1"/>
    <col min="8964" max="8964" width="12" style="136" customWidth="1"/>
    <col min="8965" max="8965" width="10.7109375" style="136" customWidth="1"/>
    <col min="8966" max="8966" width="11" style="136" customWidth="1"/>
    <col min="8967" max="8967" width="15.42578125" style="136" bestFit="1" customWidth="1"/>
    <col min="8968" max="8969" width="10.42578125" style="136" customWidth="1"/>
    <col min="8970" max="8970" width="13.5703125" style="136" bestFit="1" customWidth="1"/>
    <col min="8971" max="8971" width="15.7109375" style="136" bestFit="1" customWidth="1"/>
    <col min="8972" max="8972" width="12.5703125" style="136" customWidth="1"/>
    <col min="8973" max="8973" width="14.28515625" style="136" bestFit="1" customWidth="1"/>
    <col min="8974" max="8974" width="16.5703125" style="136" customWidth="1"/>
    <col min="8975" max="8984" width="0" style="136" hidden="1" customWidth="1"/>
    <col min="8985" max="9216" width="9.140625" style="136"/>
    <col min="9217" max="9217" width="4.140625" style="136" customWidth="1"/>
    <col min="9218" max="9218" width="13" style="136" customWidth="1"/>
    <col min="9219" max="9219" width="35.28515625" style="136" customWidth="1"/>
    <col min="9220" max="9220" width="12" style="136" customWidth="1"/>
    <col min="9221" max="9221" width="10.7109375" style="136" customWidth="1"/>
    <col min="9222" max="9222" width="11" style="136" customWidth="1"/>
    <col min="9223" max="9223" width="15.42578125" style="136" bestFit="1" customWidth="1"/>
    <col min="9224" max="9225" width="10.42578125" style="136" customWidth="1"/>
    <col min="9226" max="9226" width="13.5703125" style="136" bestFit="1" customWidth="1"/>
    <col min="9227" max="9227" width="15.7109375" style="136" bestFit="1" customWidth="1"/>
    <col min="9228" max="9228" width="12.5703125" style="136" customWidth="1"/>
    <col min="9229" max="9229" width="14.28515625" style="136" bestFit="1" customWidth="1"/>
    <col min="9230" max="9230" width="16.5703125" style="136" customWidth="1"/>
    <col min="9231" max="9240" width="0" style="136" hidden="1" customWidth="1"/>
    <col min="9241" max="9472" width="9.140625" style="136"/>
    <col min="9473" max="9473" width="4.140625" style="136" customWidth="1"/>
    <col min="9474" max="9474" width="13" style="136" customWidth="1"/>
    <col min="9475" max="9475" width="35.28515625" style="136" customWidth="1"/>
    <col min="9476" max="9476" width="12" style="136" customWidth="1"/>
    <col min="9477" max="9477" width="10.7109375" style="136" customWidth="1"/>
    <col min="9478" max="9478" width="11" style="136" customWidth="1"/>
    <col min="9479" max="9479" width="15.42578125" style="136" bestFit="1" customWidth="1"/>
    <col min="9480" max="9481" width="10.42578125" style="136" customWidth="1"/>
    <col min="9482" max="9482" width="13.5703125" style="136" bestFit="1" customWidth="1"/>
    <col min="9483" max="9483" width="15.7109375" style="136" bestFit="1" customWidth="1"/>
    <col min="9484" max="9484" width="12.5703125" style="136" customWidth="1"/>
    <col min="9485" max="9485" width="14.28515625" style="136" bestFit="1" customWidth="1"/>
    <col min="9486" max="9486" width="16.5703125" style="136" customWidth="1"/>
    <col min="9487" max="9496" width="0" style="136" hidden="1" customWidth="1"/>
    <col min="9497" max="9728" width="9.140625" style="136"/>
    <col min="9729" max="9729" width="4.140625" style="136" customWidth="1"/>
    <col min="9730" max="9730" width="13" style="136" customWidth="1"/>
    <col min="9731" max="9731" width="35.28515625" style="136" customWidth="1"/>
    <col min="9732" max="9732" width="12" style="136" customWidth="1"/>
    <col min="9733" max="9733" width="10.7109375" style="136" customWidth="1"/>
    <col min="9734" max="9734" width="11" style="136" customWidth="1"/>
    <col min="9735" max="9735" width="15.42578125" style="136" bestFit="1" customWidth="1"/>
    <col min="9736" max="9737" width="10.42578125" style="136" customWidth="1"/>
    <col min="9738" max="9738" width="13.5703125" style="136" bestFit="1" customWidth="1"/>
    <col min="9739" max="9739" width="15.7109375" style="136" bestFit="1" customWidth="1"/>
    <col min="9740" max="9740" width="12.5703125" style="136" customWidth="1"/>
    <col min="9741" max="9741" width="14.28515625" style="136" bestFit="1" customWidth="1"/>
    <col min="9742" max="9742" width="16.5703125" style="136" customWidth="1"/>
    <col min="9743" max="9752" width="0" style="136" hidden="1" customWidth="1"/>
    <col min="9753" max="9984" width="9.140625" style="136"/>
    <col min="9985" max="9985" width="4.140625" style="136" customWidth="1"/>
    <col min="9986" max="9986" width="13" style="136" customWidth="1"/>
    <col min="9987" max="9987" width="35.28515625" style="136" customWidth="1"/>
    <col min="9988" max="9988" width="12" style="136" customWidth="1"/>
    <col min="9989" max="9989" width="10.7109375" style="136" customWidth="1"/>
    <col min="9990" max="9990" width="11" style="136" customWidth="1"/>
    <col min="9991" max="9991" width="15.42578125" style="136" bestFit="1" customWidth="1"/>
    <col min="9992" max="9993" width="10.42578125" style="136" customWidth="1"/>
    <col min="9994" max="9994" width="13.5703125" style="136" bestFit="1" customWidth="1"/>
    <col min="9995" max="9995" width="15.7109375" style="136" bestFit="1" customWidth="1"/>
    <col min="9996" max="9996" width="12.5703125" style="136" customWidth="1"/>
    <col min="9997" max="9997" width="14.28515625" style="136" bestFit="1" customWidth="1"/>
    <col min="9998" max="9998" width="16.5703125" style="136" customWidth="1"/>
    <col min="9999" max="10008" width="0" style="136" hidden="1" customWidth="1"/>
    <col min="10009" max="10240" width="9.140625" style="136"/>
    <col min="10241" max="10241" width="4.140625" style="136" customWidth="1"/>
    <col min="10242" max="10242" width="13" style="136" customWidth="1"/>
    <col min="10243" max="10243" width="35.28515625" style="136" customWidth="1"/>
    <col min="10244" max="10244" width="12" style="136" customWidth="1"/>
    <col min="10245" max="10245" width="10.7109375" style="136" customWidth="1"/>
    <col min="10246" max="10246" width="11" style="136" customWidth="1"/>
    <col min="10247" max="10247" width="15.42578125" style="136" bestFit="1" customWidth="1"/>
    <col min="10248" max="10249" width="10.42578125" style="136" customWidth="1"/>
    <col min="10250" max="10250" width="13.5703125" style="136" bestFit="1" customWidth="1"/>
    <col min="10251" max="10251" width="15.7109375" style="136" bestFit="1" customWidth="1"/>
    <col min="10252" max="10252" width="12.5703125" style="136" customWidth="1"/>
    <col min="10253" max="10253" width="14.28515625" style="136" bestFit="1" customWidth="1"/>
    <col min="10254" max="10254" width="16.5703125" style="136" customWidth="1"/>
    <col min="10255" max="10264" width="0" style="136" hidden="1" customWidth="1"/>
    <col min="10265" max="10496" width="9.140625" style="136"/>
    <col min="10497" max="10497" width="4.140625" style="136" customWidth="1"/>
    <col min="10498" max="10498" width="13" style="136" customWidth="1"/>
    <col min="10499" max="10499" width="35.28515625" style="136" customWidth="1"/>
    <col min="10500" max="10500" width="12" style="136" customWidth="1"/>
    <col min="10501" max="10501" width="10.7109375" style="136" customWidth="1"/>
    <col min="10502" max="10502" width="11" style="136" customWidth="1"/>
    <col min="10503" max="10503" width="15.42578125" style="136" bestFit="1" customWidth="1"/>
    <col min="10504" max="10505" width="10.42578125" style="136" customWidth="1"/>
    <col min="10506" max="10506" width="13.5703125" style="136" bestFit="1" customWidth="1"/>
    <col min="10507" max="10507" width="15.7109375" style="136" bestFit="1" customWidth="1"/>
    <col min="10508" max="10508" width="12.5703125" style="136" customWidth="1"/>
    <col min="10509" max="10509" width="14.28515625" style="136" bestFit="1" customWidth="1"/>
    <col min="10510" max="10510" width="16.5703125" style="136" customWidth="1"/>
    <col min="10511" max="10520" width="0" style="136" hidden="1" customWidth="1"/>
    <col min="10521" max="10752" width="9.140625" style="136"/>
    <col min="10753" max="10753" width="4.140625" style="136" customWidth="1"/>
    <col min="10754" max="10754" width="13" style="136" customWidth="1"/>
    <col min="10755" max="10755" width="35.28515625" style="136" customWidth="1"/>
    <col min="10756" max="10756" width="12" style="136" customWidth="1"/>
    <col min="10757" max="10757" width="10.7109375" style="136" customWidth="1"/>
    <col min="10758" max="10758" width="11" style="136" customWidth="1"/>
    <col min="10759" max="10759" width="15.42578125" style="136" bestFit="1" customWidth="1"/>
    <col min="10760" max="10761" width="10.42578125" style="136" customWidth="1"/>
    <col min="10762" max="10762" width="13.5703125" style="136" bestFit="1" customWidth="1"/>
    <col min="10763" max="10763" width="15.7109375" style="136" bestFit="1" customWidth="1"/>
    <col min="10764" max="10764" width="12.5703125" style="136" customWidth="1"/>
    <col min="10765" max="10765" width="14.28515625" style="136" bestFit="1" customWidth="1"/>
    <col min="10766" max="10766" width="16.5703125" style="136" customWidth="1"/>
    <col min="10767" max="10776" width="0" style="136" hidden="1" customWidth="1"/>
    <col min="10777" max="11008" width="9.140625" style="136"/>
    <col min="11009" max="11009" width="4.140625" style="136" customWidth="1"/>
    <col min="11010" max="11010" width="13" style="136" customWidth="1"/>
    <col min="11011" max="11011" width="35.28515625" style="136" customWidth="1"/>
    <col min="11012" max="11012" width="12" style="136" customWidth="1"/>
    <col min="11013" max="11013" width="10.7109375" style="136" customWidth="1"/>
    <col min="11014" max="11014" width="11" style="136" customWidth="1"/>
    <col min="11015" max="11015" width="15.42578125" style="136" bestFit="1" customWidth="1"/>
    <col min="11016" max="11017" width="10.42578125" style="136" customWidth="1"/>
    <col min="11018" max="11018" width="13.5703125" style="136" bestFit="1" customWidth="1"/>
    <col min="11019" max="11019" width="15.7109375" style="136" bestFit="1" customWidth="1"/>
    <col min="11020" max="11020" width="12.5703125" style="136" customWidth="1"/>
    <col min="11021" max="11021" width="14.28515625" style="136" bestFit="1" customWidth="1"/>
    <col min="11022" max="11022" width="16.5703125" style="136" customWidth="1"/>
    <col min="11023" max="11032" width="0" style="136" hidden="1" customWidth="1"/>
    <col min="11033" max="11264" width="9.140625" style="136"/>
    <col min="11265" max="11265" width="4.140625" style="136" customWidth="1"/>
    <col min="11266" max="11266" width="13" style="136" customWidth="1"/>
    <col min="11267" max="11267" width="35.28515625" style="136" customWidth="1"/>
    <col min="11268" max="11268" width="12" style="136" customWidth="1"/>
    <col min="11269" max="11269" width="10.7109375" style="136" customWidth="1"/>
    <col min="11270" max="11270" width="11" style="136" customWidth="1"/>
    <col min="11271" max="11271" width="15.42578125" style="136" bestFit="1" customWidth="1"/>
    <col min="11272" max="11273" width="10.42578125" style="136" customWidth="1"/>
    <col min="11274" max="11274" width="13.5703125" style="136" bestFit="1" customWidth="1"/>
    <col min="11275" max="11275" width="15.7109375" style="136" bestFit="1" customWidth="1"/>
    <col min="11276" max="11276" width="12.5703125" style="136" customWidth="1"/>
    <col min="11277" max="11277" width="14.28515625" style="136" bestFit="1" customWidth="1"/>
    <col min="11278" max="11278" width="16.5703125" style="136" customWidth="1"/>
    <col min="11279" max="11288" width="0" style="136" hidden="1" customWidth="1"/>
    <col min="11289" max="11520" width="9.140625" style="136"/>
    <col min="11521" max="11521" width="4.140625" style="136" customWidth="1"/>
    <col min="11522" max="11522" width="13" style="136" customWidth="1"/>
    <col min="11523" max="11523" width="35.28515625" style="136" customWidth="1"/>
    <col min="11524" max="11524" width="12" style="136" customWidth="1"/>
    <col min="11525" max="11525" width="10.7109375" style="136" customWidth="1"/>
    <col min="11526" max="11526" width="11" style="136" customWidth="1"/>
    <col min="11527" max="11527" width="15.42578125" style="136" bestFit="1" customWidth="1"/>
    <col min="11528" max="11529" width="10.42578125" style="136" customWidth="1"/>
    <col min="11530" max="11530" width="13.5703125" style="136" bestFit="1" customWidth="1"/>
    <col min="11531" max="11531" width="15.7109375" style="136" bestFit="1" customWidth="1"/>
    <col min="11532" max="11532" width="12.5703125" style="136" customWidth="1"/>
    <col min="11533" max="11533" width="14.28515625" style="136" bestFit="1" customWidth="1"/>
    <col min="11534" max="11534" width="16.5703125" style="136" customWidth="1"/>
    <col min="11535" max="11544" width="0" style="136" hidden="1" customWidth="1"/>
    <col min="11545" max="11776" width="9.140625" style="136"/>
    <col min="11777" max="11777" width="4.140625" style="136" customWidth="1"/>
    <col min="11778" max="11778" width="13" style="136" customWidth="1"/>
    <col min="11779" max="11779" width="35.28515625" style="136" customWidth="1"/>
    <col min="11780" max="11780" width="12" style="136" customWidth="1"/>
    <col min="11781" max="11781" width="10.7109375" style="136" customWidth="1"/>
    <col min="11782" max="11782" width="11" style="136" customWidth="1"/>
    <col min="11783" max="11783" width="15.42578125" style="136" bestFit="1" customWidth="1"/>
    <col min="11784" max="11785" width="10.42578125" style="136" customWidth="1"/>
    <col min="11786" max="11786" width="13.5703125" style="136" bestFit="1" customWidth="1"/>
    <col min="11787" max="11787" width="15.7109375" style="136" bestFit="1" customWidth="1"/>
    <col min="11788" max="11788" width="12.5703125" style="136" customWidth="1"/>
    <col min="11789" max="11789" width="14.28515625" style="136" bestFit="1" customWidth="1"/>
    <col min="11790" max="11790" width="16.5703125" style="136" customWidth="1"/>
    <col min="11791" max="11800" width="0" style="136" hidden="1" customWidth="1"/>
    <col min="11801" max="12032" width="9.140625" style="136"/>
    <col min="12033" max="12033" width="4.140625" style="136" customWidth="1"/>
    <col min="12034" max="12034" width="13" style="136" customWidth="1"/>
    <col min="12035" max="12035" width="35.28515625" style="136" customWidth="1"/>
    <col min="12036" max="12036" width="12" style="136" customWidth="1"/>
    <col min="12037" max="12037" width="10.7109375" style="136" customWidth="1"/>
    <col min="12038" max="12038" width="11" style="136" customWidth="1"/>
    <col min="12039" max="12039" width="15.42578125" style="136" bestFit="1" customWidth="1"/>
    <col min="12040" max="12041" width="10.42578125" style="136" customWidth="1"/>
    <col min="12042" max="12042" width="13.5703125" style="136" bestFit="1" customWidth="1"/>
    <col min="12043" max="12043" width="15.7109375" style="136" bestFit="1" customWidth="1"/>
    <col min="12044" max="12044" width="12.5703125" style="136" customWidth="1"/>
    <col min="12045" max="12045" width="14.28515625" style="136" bestFit="1" customWidth="1"/>
    <col min="12046" max="12046" width="16.5703125" style="136" customWidth="1"/>
    <col min="12047" max="12056" width="0" style="136" hidden="1" customWidth="1"/>
    <col min="12057" max="12288" width="9.140625" style="136"/>
    <col min="12289" max="12289" width="4.140625" style="136" customWidth="1"/>
    <col min="12290" max="12290" width="13" style="136" customWidth="1"/>
    <col min="12291" max="12291" width="35.28515625" style="136" customWidth="1"/>
    <col min="12292" max="12292" width="12" style="136" customWidth="1"/>
    <col min="12293" max="12293" width="10.7109375" style="136" customWidth="1"/>
    <col min="12294" max="12294" width="11" style="136" customWidth="1"/>
    <col min="12295" max="12295" width="15.42578125" style="136" bestFit="1" customWidth="1"/>
    <col min="12296" max="12297" width="10.42578125" style="136" customWidth="1"/>
    <col min="12298" max="12298" width="13.5703125" style="136" bestFit="1" customWidth="1"/>
    <col min="12299" max="12299" width="15.7109375" style="136" bestFit="1" customWidth="1"/>
    <col min="12300" max="12300" width="12.5703125" style="136" customWidth="1"/>
    <col min="12301" max="12301" width="14.28515625" style="136" bestFit="1" customWidth="1"/>
    <col min="12302" max="12302" width="16.5703125" style="136" customWidth="1"/>
    <col min="12303" max="12312" width="0" style="136" hidden="1" customWidth="1"/>
    <col min="12313" max="12544" width="9.140625" style="136"/>
    <col min="12545" max="12545" width="4.140625" style="136" customWidth="1"/>
    <col min="12546" max="12546" width="13" style="136" customWidth="1"/>
    <col min="12547" max="12547" width="35.28515625" style="136" customWidth="1"/>
    <col min="12548" max="12548" width="12" style="136" customWidth="1"/>
    <col min="12549" max="12549" width="10.7109375" style="136" customWidth="1"/>
    <col min="12550" max="12550" width="11" style="136" customWidth="1"/>
    <col min="12551" max="12551" width="15.42578125" style="136" bestFit="1" customWidth="1"/>
    <col min="12552" max="12553" width="10.42578125" style="136" customWidth="1"/>
    <col min="12554" max="12554" width="13.5703125" style="136" bestFit="1" customWidth="1"/>
    <col min="12555" max="12555" width="15.7109375" style="136" bestFit="1" customWidth="1"/>
    <col min="12556" max="12556" width="12.5703125" style="136" customWidth="1"/>
    <col min="12557" max="12557" width="14.28515625" style="136" bestFit="1" customWidth="1"/>
    <col min="12558" max="12558" width="16.5703125" style="136" customWidth="1"/>
    <col min="12559" max="12568" width="0" style="136" hidden="1" customWidth="1"/>
    <col min="12569" max="12800" width="9.140625" style="136"/>
    <col min="12801" max="12801" width="4.140625" style="136" customWidth="1"/>
    <col min="12802" max="12802" width="13" style="136" customWidth="1"/>
    <col min="12803" max="12803" width="35.28515625" style="136" customWidth="1"/>
    <col min="12804" max="12804" width="12" style="136" customWidth="1"/>
    <col min="12805" max="12805" width="10.7109375" style="136" customWidth="1"/>
    <col min="12806" max="12806" width="11" style="136" customWidth="1"/>
    <col min="12807" max="12807" width="15.42578125" style="136" bestFit="1" customWidth="1"/>
    <col min="12808" max="12809" width="10.42578125" style="136" customWidth="1"/>
    <col min="12810" max="12810" width="13.5703125" style="136" bestFit="1" customWidth="1"/>
    <col min="12811" max="12811" width="15.7109375" style="136" bestFit="1" customWidth="1"/>
    <col min="12812" max="12812" width="12.5703125" style="136" customWidth="1"/>
    <col min="12813" max="12813" width="14.28515625" style="136" bestFit="1" customWidth="1"/>
    <col min="12814" max="12814" width="16.5703125" style="136" customWidth="1"/>
    <col min="12815" max="12824" width="0" style="136" hidden="1" customWidth="1"/>
    <col min="12825" max="13056" width="9.140625" style="136"/>
    <col min="13057" max="13057" width="4.140625" style="136" customWidth="1"/>
    <col min="13058" max="13058" width="13" style="136" customWidth="1"/>
    <col min="13059" max="13059" width="35.28515625" style="136" customWidth="1"/>
    <col min="13060" max="13060" width="12" style="136" customWidth="1"/>
    <col min="13061" max="13061" width="10.7109375" style="136" customWidth="1"/>
    <col min="13062" max="13062" width="11" style="136" customWidth="1"/>
    <col min="13063" max="13063" width="15.42578125" style="136" bestFit="1" customWidth="1"/>
    <col min="13064" max="13065" width="10.42578125" style="136" customWidth="1"/>
    <col min="13066" max="13066" width="13.5703125" style="136" bestFit="1" customWidth="1"/>
    <col min="13067" max="13067" width="15.7109375" style="136" bestFit="1" customWidth="1"/>
    <col min="13068" max="13068" width="12.5703125" style="136" customWidth="1"/>
    <col min="13069" max="13069" width="14.28515625" style="136" bestFit="1" customWidth="1"/>
    <col min="13070" max="13070" width="16.5703125" style="136" customWidth="1"/>
    <col min="13071" max="13080" width="0" style="136" hidden="1" customWidth="1"/>
    <col min="13081" max="13312" width="9.140625" style="136"/>
    <col min="13313" max="13313" width="4.140625" style="136" customWidth="1"/>
    <col min="13314" max="13314" width="13" style="136" customWidth="1"/>
    <col min="13315" max="13315" width="35.28515625" style="136" customWidth="1"/>
    <col min="13316" max="13316" width="12" style="136" customWidth="1"/>
    <col min="13317" max="13317" width="10.7109375" style="136" customWidth="1"/>
    <col min="13318" max="13318" width="11" style="136" customWidth="1"/>
    <col min="13319" max="13319" width="15.42578125" style="136" bestFit="1" customWidth="1"/>
    <col min="13320" max="13321" width="10.42578125" style="136" customWidth="1"/>
    <col min="13322" max="13322" width="13.5703125" style="136" bestFit="1" customWidth="1"/>
    <col min="13323" max="13323" width="15.7109375" style="136" bestFit="1" customWidth="1"/>
    <col min="13324" max="13324" width="12.5703125" style="136" customWidth="1"/>
    <col min="13325" max="13325" width="14.28515625" style="136" bestFit="1" customWidth="1"/>
    <col min="13326" max="13326" width="16.5703125" style="136" customWidth="1"/>
    <col min="13327" max="13336" width="0" style="136" hidden="1" customWidth="1"/>
    <col min="13337" max="13568" width="9.140625" style="136"/>
    <col min="13569" max="13569" width="4.140625" style="136" customWidth="1"/>
    <col min="13570" max="13570" width="13" style="136" customWidth="1"/>
    <col min="13571" max="13571" width="35.28515625" style="136" customWidth="1"/>
    <col min="13572" max="13572" width="12" style="136" customWidth="1"/>
    <col min="13573" max="13573" width="10.7109375" style="136" customWidth="1"/>
    <col min="13574" max="13574" width="11" style="136" customWidth="1"/>
    <col min="13575" max="13575" width="15.42578125" style="136" bestFit="1" customWidth="1"/>
    <col min="13576" max="13577" width="10.42578125" style="136" customWidth="1"/>
    <col min="13578" max="13578" width="13.5703125" style="136" bestFit="1" customWidth="1"/>
    <col min="13579" max="13579" width="15.7109375" style="136" bestFit="1" customWidth="1"/>
    <col min="13580" max="13580" width="12.5703125" style="136" customWidth="1"/>
    <col min="13581" max="13581" width="14.28515625" style="136" bestFit="1" customWidth="1"/>
    <col min="13582" max="13582" width="16.5703125" style="136" customWidth="1"/>
    <col min="13583" max="13592" width="0" style="136" hidden="1" customWidth="1"/>
    <col min="13593" max="13824" width="9.140625" style="136"/>
    <col min="13825" max="13825" width="4.140625" style="136" customWidth="1"/>
    <col min="13826" max="13826" width="13" style="136" customWidth="1"/>
    <col min="13827" max="13827" width="35.28515625" style="136" customWidth="1"/>
    <col min="13828" max="13828" width="12" style="136" customWidth="1"/>
    <col min="13829" max="13829" width="10.7109375" style="136" customWidth="1"/>
    <col min="13830" max="13830" width="11" style="136" customWidth="1"/>
    <col min="13831" max="13831" width="15.42578125" style="136" bestFit="1" customWidth="1"/>
    <col min="13832" max="13833" width="10.42578125" style="136" customWidth="1"/>
    <col min="13834" max="13834" width="13.5703125" style="136" bestFit="1" customWidth="1"/>
    <col min="13835" max="13835" width="15.7109375" style="136" bestFit="1" customWidth="1"/>
    <col min="13836" max="13836" width="12.5703125" style="136" customWidth="1"/>
    <col min="13837" max="13837" width="14.28515625" style="136" bestFit="1" customWidth="1"/>
    <col min="13838" max="13838" width="16.5703125" style="136" customWidth="1"/>
    <col min="13839" max="13848" width="0" style="136" hidden="1" customWidth="1"/>
    <col min="13849" max="14080" width="9.140625" style="136"/>
    <col min="14081" max="14081" width="4.140625" style="136" customWidth="1"/>
    <col min="14082" max="14082" width="13" style="136" customWidth="1"/>
    <col min="14083" max="14083" width="35.28515625" style="136" customWidth="1"/>
    <col min="14084" max="14084" width="12" style="136" customWidth="1"/>
    <col min="14085" max="14085" width="10.7109375" style="136" customWidth="1"/>
    <col min="14086" max="14086" width="11" style="136" customWidth="1"/>
    <col min="14087" max="14087" width="15.42578125" style="136" bestFit="1" customWidth="1"/>
    <col min="14088" max="14089" width="10.42578125" style="136" customWidth="1"/>
    <col min="14090" max="14090" width="13.5703125" style="136" bestFit="1" customWidth="1"/>
    <col min="14091" max="14091" width="15.7109375" style="136" bestFit="1" customWidth="1"/>
    <col min="14092" max="14092" width="12.5703125" style="136" customWidth="1"/>
    <col min="14093" max="14093" width="14.28515625" style="136" bestFit="1" customWidth="1"/>
    <col min="14094" max="14094" width="16.5703125" style="136" customWidth="1"/>
    <col min="14095" max="14104" width="0" style="136" hidden="1" customWidth="1"/>
    <col min="14105" max="14336" width="9.140625" style="136"/>
    <col min="14337" max="14337" width="4.140625" style="136" customWidth="1"/>
    <col min="14338" max="14338" width="13" style="136" customWidth="1"/>
    <col min="14339" max="14339" width="35.28515625" style="136" customWidth="1"/>
    <col min="14340" max="14340" width="12" style="136" customWidth="1"/>
    <col min="14341" max="14341" width="10.7109375" style="136" customWidth="1"/>
    <col min="14342" max="14342" width="11" style="136" customWidth="1"/>
    <col min="14343" max="14343" width="15.42578125" style="136" bestFit="1" customWidth="1"/>
    <col min="14344" max="14345" width="10.42578125" style="136" customWidth="1"/>
    <col min="14346" max="14346" width="13.5703125" style="136" bestFit="1" customWidth="1"/>
    <col min="14347" max="14347" width="15.7109375" style="136" bestFit="1" customWidth="1"/>
    <col min="14348" max="14348" width="12.5703125" style="136" customWidth="1"/>
    <col min="14349" max="14349" width="14.28515625" style="136" bestFit="1" customWidth="1"/>
    <col min="14350" max="14350" width="16.5703125" style="136" customWidth="1"/>
    <col min="14351" max="14360" width="0" style="136" hidden="1" customWidth="1"/>
    <col min="14361" max="14592" width="9.140625" style="136"/>
    <col min="14593" max="14593" width="4.140625" style="136" customWidth="1"/>
    <col min="14594" max="14594" width="13" style="136" customWidth="1"/>
    <col min="14595" max="14595" width="35.28515625" style="136" customWidth="1"/>
    <col min="14596" max="14596" width="12" style="136" customWidth="1"/>
    <col min="14597" max="14597" width="10.7109375" style="136" customWidth="1"/>
    <col min="14598" max="14598" width="11" style="136" customWidth="1"/>
    <col min="14599" max="14599" width="15.42578125" style="136" bestFit="1" customWidth="1"/>
    <col min="14600" max="14601" width="10.42578125" style="136" customWidth="1"/>
    <col min="14602" max="14602" width="13.5703125" style="136" bestFit="1" customWidth="1"/>
    <col min="14603" max="14603" width="15.7109375" style="136" bestFit="1" customWidth="1"/>
    <col min="14604" max="14604" width="12.5703125" style="136" customWidth="1"/>
    <col min="14605" max="14605" width="14.28515625" style="136" bestFit="1" customWidth="1"/>
    <col min="14606" max="14606" width="16.5703125" style="136" customWidth="1"/>
    <col min="14607" max="14616" width="0" style="136" hidden="1" customWidth="1"/>
    <col min="14617" max="14848" width="9.140625" style="136"/>
    <col min="14849" max="14849" width="4.140625" style="136" customWidth="1"/>
    <col min="14850" max="14850" width="13" style="136" customWidth="1"/>
    <col min="14851" max="14851" width="35.28515625" style="136" customWidth="1"/>
    <col min="14852" max="14852" width="12" style="136" customWidth="1"/>
    <col min="14853" max="14853" width="10.7109375" style="136" customWidth="1"/>
    <col min="14854" max="14854" width="11" style="136" customWidth="1"/>
    <col min="14855" max="14855" width="15.42578125" style="136" bestFit="1" customWidth="1"/>
    <col min="14856" max="14857" width="10.42578125" style="136" customWidth="1"/>
    <col min="14858" max="14858" width="13.5703125" style="136" bestFit="1" customWidth="1"/>
    <col min="14859" max="14859" width="15.7109375" style="136" bestFit="1" customWidth="1"/>
    <col min="14860" max="14860" width="12.5703125" style="136" customWidth="1"/>
    <col min="14861" max="14861" width="14.28515625" style="136" bestFit="1" customWidth="1"/>
    <col min="14862" max="14862" width="16.5703125" style="136" customWidth="1"/>
    <col min="14863" max="14872" width="0" style="136" hidden="1" customWidth="1"/>
    <col min="14873" max="15104" width="9.140625" style="136"/>
    <col min="15105" max="15105" width="4.140625" style="136" customWidth="1"/>
    <col min="15106" max="15106" width="13" style="136" customWidth="1"/>
    <col min="15107" max="15107" width="35.28515625" style="136" customWidth="1"/>
    <col min="15108" max="15108" width="12" style="136" customWidth="1"/>
    <col min="15109" max="15109" width="10.7109375" style="136" customWidth="1"/>
    <col min="15110" max="15110" width="11" style="136" customWidth="1"/>
    <col min="15111" max="15111" width="15.42578125" style="136" bestFit="1" customWidth="1"/>
    <col min="15112" max="15113" width="10.42578125" style="136" customWidth="1"/>
    <col min="15114" max="15114" width="13.5703125" style="136" bestFit="1" customWidth="1"/>
    <col min="15115" max="15115" width="15.7109375" style="136" bestFit="1" customWidth="1"/>
    <col min="15116" max="15116" width="12.5703125" style="136" customWidth="1"/>
    <col min="15117" max="15117" width="14.28515625" style="136" bestFit="1" customWidth="1"/>
    <col min="15118" max="15118" width="16.5703125" style="136" customWidth="1"/>
    <col min="15119" max="15128" width="0" style="136" hidden="1" customWidth="1"/>
    <col min="15129" max="15360" width="9.140625" style="136"/>
    <col min="15361" max="15361" width="4.140625" style="136" customWidth="1"/>
    <col min="15362" max="15362" width="13" style="136" customWidth="1"/>
    <col min="15363" max="15363" width="35.28515625" style="136" customWidth="1"/>
    <col min="15364" max="15364" width="12" style="136" customWidth="1"/>
    <col min="15365" max="15365" width="10.7109375" style="136" customWidth="1"/>
    <col min="15366" max="15366" width="11" style="136" customWidth="1"/>
    <col min="15367" max="15367" width="15.42578125" style="136" bestFit="1" customWidth="1"/>
    <col min="15368" max="15369" width="10.42578125" style="136" customWidth="1"/>
    <col min="15370" max="15370" width="13.5703125" style="136" bestFit="1" customWidth="1"/>
    <col min="15371" max="15371" width="15.7109375" style="136" bestFit="1" customWidth="1"/>
    <col min="15372" max="15372" width="12.5703125" style="136" customWidth="1"/>
    <col min="15373" max="15373" width="14.28515625" style="136" bestFit="1" customWidth="1"/>
    <col min="15374" max="15374" width="16.5703125" style="136" customWidth="1"/>
    <col min="15375" max="15384" width="0" style="136" hidden="1" customWidth="1"/>
    <col min="15385" max="15616" width="9.140625" style="136"/>
    <col min="15617" max="15617" width="4.140625" style="136" customWidth="1"/>
    <col min="15618" max="15618" width="13" style="136" customWidth="1"/>
    <col min="15619" max="15619" width="35.28515625" style="136" customWidth="1"/>
    <col min="15620" max="15620" width="12" style="136" customWidth="1"/>
    <col min="15621" max="15621" width="10.7109375" style="136" customWidth="1"/>
    <col min="15622" max="15622" width="11" style="136" customWidth="1"/>
    <col min="15623" max="15623" width="15.42578125" style="136" bestFit="1" customWidth="1"/>
    <col min="15624" max="15625" width="10.42578125" style="136" customWidth="1"/>
    <col min="15626" max="15626" width="13.5703125" style="136" bestFit="1" customWidth="1"/>
    <col min="15627" max="15627" width="15.7109375" style="136" bestFit="1" customWidth="1"/>
    <col min="15628" max="15628" width="12.5703125" style="136" customWidth="1"/>
    <col min="15629" max="15629" width="14.28515625" style="136" bestFit="1" customWidth="1"/>
    <col min="15630" max="15630" width="16.5703125" style="136" customWidth="1"/>
    <col min="15631" max="15640" width="0" style="136" hidden="1" customWidth="1"/>
    <col min="15641" max="15872" width="9.140625" style="136"/>
    <col min="15873" max="15873" width="4.140625" style="136" customWidth="1"/>
    <col min="15874" max="15874" width="13" style="136" customWidth="1"/>
    <col min="15875" max="15875" width="35.28515625" style="136" customWidth="1"/>
    <col min="15876" max="15876" width="12" style="136" customWidth="1"/>
    <col min="15877" max="15877" width="10.7109375" style="136" customWidth="1"/>
    <col min="15878" max="15878" width="11" style="136" customWidth="1"/>
    <col min="15879" max="15879" width="15.42578125" style="136" bestFit="1" customWidth="1"/>
    <col min="15880" max="15881" width="10.42578125" style="136" customWidth="1"/>
    <col min="15882" max="15882" width="13.5703125" style="136" bestFit="1" customWidth="1"/>
    <col min="15883" max="15883" width="15.7109375" style="136" bestFit="1" customWidth="1"/>
    <col min="15884" max="15884" width="12.5703125" style="136" customWidth="1"/>
    <col min="15885" max="15885" width="14.28515625" style="136" bestFit="1" customWidth="1"/>
    <col min="15886" max="15886" width="16.5703125" style="136" customWidth="1"/>
    <col min="15887" max="15896" width="0" style="136" hidden="1" customWidth="1"/>
    <col min="15897" max="16128" width="9.140625" style="136"/>
    <col min="16129" max="16129" width="4.140625" style="136" customWidth="1"/>
    <col min="16130" max="16130" width="13" style="136" customWidth="1"/>
    <col min="16131" max="16131" width="35.28515625" style="136" customWidth="1"/>
    <col min="16132" max="16132" width="12" style="136" customWidth="1"/>
    <col min="16133" max="16133" width="10.7109375" style="136" customWidth="1"/>
    <col min="16134" max="16134" width="11" style="136" customWidth="1"/>
    <col min="16135" max="16135" width="15.42578125" style="136" bestFit="1" customWidth="1"/>
    <col min="16136" max="16137" width="10.42578125" style="136" customWidth="1"/>
    <col min="16138" max="16138" width="13.5703125" style="136" bestFit="1" customWidth="1"/>
    <col min="16139" max="16139" width="15.7109375" style="136" bestFit="1" customWidth="1"/>
    <col min="16140" max="16140" width="12.5703125" style="136" customWidth="1"/>
    <col min="16141" max="16141" width="14.28515625" style="136" bestFit="1" customWidth="1"/>
    <col min="16142" max="16142" width="16.5703125" style="136" customWidth="1"/>
    <col min="16143" max="16152" width="0" style="136" hidden="1" customWidth="1"/>
    <col min="16153" max="16384" width="9.140625" style="136"/>
  </cols>
  <sheetData>
    <row r="1" spans="1:14" x14ac:dyDescent="0.2">
      <c r="A1" s="137"/>
      <c r="B1" s="137"/>
      <c r="C1" s="138"/>
      <c r="D1" s="137"/>
      <c r="E1" s="137"/>
      <c r="F1" s="139"/>
      <c r="G1" s="139"/>
      <c r="H1" s="137"/>
      <c r="I1" s="137"/>
      <c r="J1" s="139"/>
      <c r="K1" s="139"/>
      <c r="L1" s="137"/>
      <c r="M1" s="139"/>
      <c r="N1" s="139" t="s">
        <v>293</v>
      </c>
    </row>
    <row r="2" spans="1:14" x14ac:dyDescent="0.2">
      <c r="A2" s="137"/>
      <c r="B2" s="137"/>
      <c r="C2" s="138"/>
      <c r="D2" s="137"/>
      <c r="E2" s="137"/>
      <c r="F2" s="139"/>
      <c r="G2" s="139"/>
      <c r="H2" s="137"/>
      <c r="I2" s="137"/>
      <c r="J2" s="139"/>
      <c r="K2" s="139"/>
      <c r="L2" s="137"/>
      <c r="M2" s="139"/>
      <c r="N2" s="139"/>
    </row>
    <row r="3" spans="1:14" x14ac:dyDescent="0.2">
      <c r="A3" s="350" t="s">
        <v>123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</row>
    <row r="4" spans="1:14" ht="28.5" customHeight="1" x14ac:dyDescent="0.2">
      <c r="A4" s="350" t="s">
        <v>124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</row>
    <row r="5" spans="1:14" ht="14.25" customHeight="1" x14ac:dyDescent="0.2">
      <c r="A5" s="348" t="s">
        <v>289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</row>
    <row r="6" spans="1:14" x14ac:dyDescent="0.2">
      <c r="A6" s="137"/>
      <c r="B6" s="137"/>
      <c r="C6" s="140"/>
      <c r="D6" s="137"/>
      <c r="E6" s="141"/>
      <c r="F6" s="139"/>
      <c r="G6" s="142"/>
      <c r="H6" s="137"/>
      <c r="I6" s="137"/>
      <c r="J6" s="142"/>
      <c r="K6" s="142"/>
      <c r="L6" s="141"/>
      <c r="M6" s="142"/>
      <c r="N6" s="142"/>
    </row>
    <row r="7" spans="1:14" s="143" customFormat="1" ht="12.75" customHeight="1" x14ac:dyDescent="0.2">
      <c r="A7" s="351" t="s">
        <v>0</v>
      </c>
      <c r="B7" s="352" t="s">
        <v>125</v>
      </c>
      <c r="C7" s="355" t="s">
        <v>126</v>
      </c>
      <c r="D7" s="351" t="s">
        <v>127</v>
      </c>
      <c r="E7" s="358" t="s">
        <v>128</v>
      </c>
      <c r="F7" s="359"/>
      <c r="G7" s="359"/>
      <c r="H7" s="360"/>
      <c r="I7" s="361" t="s">
        <v>129</v>
      </c>
      <c r="J7" s="347"/>
      <c r="K7" s="347"/>
      <c r="L7" s="347"/>
      <c r="M7" s="347"/>
      <c r="N7" s="362"/>
    </row>
    <row r="8" spans="1:14" s="143" customFormat="1" x14ac:dyDescent="0.2">
      <c r="A8" s="351"/>
      <c r="B8" s="353"/>
      <c r="C8" s="356"/>
      <c r="D8" s="351"/>
      <c r="E8" s="352" t="s">
        <v>130</v>
      </c>
      <c r="F8" s="361" t="s">
        <v>131</v>
      </c>
      <c r="G8" s="347"/>
      <c r="H8" s="352"/>
      <c r="I8" s="363"/>
      <c r="J8" s="364"/>
      <c r="K8" s="364"/>
      <c r="L8" s="364"/>
      <c r="M8" s="364"/>
      <c r="N8" s="365"/>
    </row>
    <row r="9" spans="1:14" s="143" customFormat="1" x14ac:dyDescent="0.2">
      <c r="A9" s="351"/>
      <c r="B9" s="353"/>
      <c r="C9" s="356"/>
      <c r="D9" s="351"/>
      <c r="E9" s="353"/>
      <c r="F9" s="363"/>
      <c r="G9" s="364"/>
      <c r="H9" s="354"/>
      <c r="I9" s="363" t="s">
        <v>132</v>
      </c>
      <c r="J9" s="364"/>
      <c r="K9" s="365"/>
      <c r="L9" s="366" t="s">
        <v>133</v>
      </c>
      <c r="M9" s="367"/>
      <c r="N9" s="368"/>
    </row>
    <row r="10" spans="1:14" s="143" customFormat="1" ht="38.25" x14ac:dyDescent="0.2">
      <c r="A10" s="351"/>
      <c r="B10" s="354"/>
      <c r="C10" s="357"/>
      <c r="D10" s="351"/>
      <c r="E10" s="354"/>
      <c r="F10" s="144" t="s">
        <v>134</v>
      </c>
      <c r="G10" s="144" t="s">
        <v>135</v>
      </c>
      <c r="H10" s="217" t="s">
        <v>136</v>
      </c>
      <c r="I10" s="146" t="s">
        <v>4</v>
      </c>
      <c r="J10" s="147" t="s">
        <v>134</v>
      </c>
      <c r="K10" s="147" t="s">
        <v>135</v>
      </c>
      <c r="L10" s="146" t="s">
        <v>4</v>
      </c>
      <c r="M10" s="147" t="s">
        <v>134</v>
      </c>
      <c r="N10" s="147" t="s">
        <v>135</v>
      </c>
    </row>
    <row r="11" spans="1:14" s="143" customFormat="1" x14ac:dyDescent="0.2">
      <c r="A11" s="148">
        <v>1</v>
      </c>
      <c r="B11" s="148">
        <v>2</v>
      </c>
      <c r="C11" s="148">
        <v>3</v>
      </c>
      <c r="D11" s="148">
        <v>4</v>
      </c>
      <c r="E11" s="148">
        <v>5</v>
      </c>
      <c r="F11" s="148">
        <v>6</v>
      </c>
      <c r="G11" s="148">
        <v>7</v>
      </c>
      <c r="H11" s="218">
        <v>8</v>
      </c>
      <c r="I11" s="148">
        <v>9</v>
      </c>
      <c r="J11" s="148">
        <v>10</v>
      </c>
      <c r="K11" s="148">
        <v>11</v>
      </c>
      <c r="L11" s="148">
        <v>12</v>
      </c>
      <c r="M11" s="148">
        <v>13</v>
      </c>
      <c r="N11" s="148">
        <v>14</v>
      </c>
    </row>
    <row r="12" spans="1:14" s="143" customFormat="1" x14ac:dyDescent="0.2">
      <c r="A12" s="149"/>
      <c r="B12" s="149"/>
      <c r="C12" s="150" t="s">
        <v>137</v>
      </c>
      <c r="D12" s="148"/>
      <c r="E12" s="148"/>
      <c r="F12" s="148"/>
      <c r="G12" s="148"/>
      <c r="H12" s="218"/>
      <c r="I12" s="148"/>
      <c r="J12" s="148"/>
      <c r="K12" s="148"/>
      <c r="L12" s="148"/>
      <c r="M12" s="148"/>
      <c r="N12" s="148"/>
    </row>
    <row r="13" spans="1:14" s="161" customFormat="1" ht="25.5" x14ac:dyDescent="0.2">
      <c r="A13" s="151">
        <v>1</v>
      </c>
      <c r="B13" s="152" t="s">
        <v>138</v>
      </c>
      <c r="C13" s="153" t="s">
        <v>139</v>
      </c>
      <c r="D13" s="154" t="s">
        <v>140</v>
      </c>
      <c r="E13" s="155">
        <v>0.1028</v>
      </c>
      <c r="F13" s="156">
        <v>4184.16</v>
      </c>
      <c r="G13" s="157">
        <f>E13*F13</f>
        <v>430.13164799999998</v>
      </c>
      <c r="H13" s="217"/>
      <c r="I13" s="159"/>
      <c r="J13" s="159"/>
      <c r="K13" s="159"/>
      <c r="L13" s="159">
        <f>E13</f>
        <v>0.1028</v>
      </c>
      <c r="M13" s="160">
        <f>F13*H13</f>
        <v>0</v>
      </c>
      <c r="N13" s="160">
        <f>L13*M13</f>
        <v>0</v>
      </c>
    </row>
    <row r="14" spans="1:14" s="161" customFormat="1" ht="25.5" x14ac:dyDescent="0.2">
      <c r="A14" s="151">
        <v>2</v>
      </c>
      <c r="B14" s="152" t="s">
        <v>141</v>
      </c>
      <c r="C14" s="153" t="s">
        <v>142</v>
      </c>
      <c r="D14" s="154" t="s">
        <v>143</v>
      </c>
      <c r="E14" s="155">
        <v>477.6</v>
      </c>
      <c r="F14" s="156">
        <v>447.42</v>
      </c>
      <c r="G14" s="157">
        <f>E14*F14</f>
        <v>213687.79200000002</v>
      </c>
      <c r="H14" s="217"/>
      <c r="I14" s="159"/>
      <c r="J14" s="159"/>
      <c r="K14" s="159"/>
      <c r="L14" s="159">
        <f>E14</f>
        <v>477.6</v>
      </c>
      <c r="M14" s="160">
        <f>F14*H14</f>
        <v>0</v>
      </c>
      <c r="N14" s="160">
        <f>L14*M14</f>
        <v>0</v>
      </c>
    </row>
    <row r="15" spans="1:14" s="161" customFormat="1" x14ac:dyDescent="0.2">
      <c r="A15" s="151">
        <v>3</v>
      </c>
      <c r="B15" s="152" t="s">
        <v>144</v>
      </c>
      <c r="C15" s="153" t="s">
        <v>145</v>
      </c>
      <c r="D15" s="154" t="s">
        <v>146</v>
      </c>
      <c r="E15" s="155">
        <v>81.62</v>
      </c>
      <c r="F15" s="156">
        <v>299.75</v>
      </c>
      <c r="G15" s="157">
        <f>E15*F15</f>
        <v>24465.595000000001</v>
      </c>
      <c r="H15" s="217"/>
      <c r="I15" s="159"/>
      <c r="J15" s="159"/>
      <c r="K15" s="159"/>
      <c r="L15" s="159">
        <f>E15</f>
        <v>81.62</v>
      </c>
      <c r="M15" s="160">
        <f>F15*H15</f>
        <v>0</v>
      </c>
      <c r="N15" s="160">
        <f>L15*M15</f>
        <v>0</v>
      </c>
    </row>
    <row r="16" spans="1:14" s="161" customFormat="1" ht="38.25" x14ac:dyDescent="0.2">
      <c r="A16" s="151">
        <v>4</v>
      </c>
      <c r="B16" s="152" t="s">
        <v>147</v>
      </c>
      <c r="C16" s="162" t="s">
        <v>148</v>
      </c>
      <c r="D16" s="154" t="s">
        <v>143</v>
      </c>
      <c r="E16" s="155">
        <v>2.7469999999999999</v>
      </c>
      <c r="F16" s="156">
        <v>953.05</v>
      </c>
      <c r="G16" s="157">
        <f>E16*F16</f>
        <v>2618.0283499999996</v>
      </c>
      <c r="H16" s="217"/>
      <c r="I16" s="159">
        <f>E16</f>
        <v>2.7469999999999999</v>
      </c>
      <c r="J16" s="160">
        <f>F16*H16</f>
        <v>0</v>
      </c>
      <c r="K16" s="160">
        <f>I16*J16</f>
        <v>0</v>
      </c>
      <c r="L16" s="159"/>
      <c r="M16" s="159"/>
      <c r="N16" s="159"/>
    </row>
    <row r="17" spans="1:14" s="161" customFormat="1" ht="25.5" x14ac:dyDescent="0.2">
      <c r="A17" s="151">
        <v>5</v>
      </c>
      <c r="B17" s="152" t="s">
        <v>149</v>
      </c>
      <c r="C17" s="153" t="s">
        <v>150</v>
      </c>
      <c r="D17" s="154" t="s">
        <v>143</v>
      </c>
      <c r="E17" s="155">
        <v>66664</v>
      </c>
      <c r="F17" s="156">
        <v>7.1</v>
      </c>
      <c r="G17" s="157">
        <f>E17*F17</f>
        <v>473314.39999999997</v>
      </c>
      <c r="H17" s="217"/>
      <c r="I17" s="159">
        <f>E17</f>
        <v>66664</v>
      </c>
      <c r="J17" s="160">
        <f>F17*H17</f>
        <v>0</v>
      </c>
      <c r="K17" s="160">
        <f>I17*J17</f>
        <v>0</v>
      </c>
      <c r="L17" s="159"/>
      <c r="M17" s="159"/>
      <c r="N17" s="159"/>
    </row>
    <row r="18" spans="1:14" s="161" customFormat="1" x14ac:dyDescent="0.2">
      <c r="A18" s="151"/>
      <c r="B18" s="163"/>
      <c r="C18" s="164" t="s">
        <v>151</v>
      </c>
      <c r="D18" s="165"/>
      <c r="E18" s="166"/>
      <c r="F18" s="167"/>
      <c r="G18" s="168">
        <f>SUM(G13:G17)</f>
        <v>714515.94699800003</v>
      </c>
      <c r="H18" s="219"/>
      <c r="I18" s="169"/>
      <c r="J18" s="170"/>
      <c r="K18" s="168">
        <f>SUM(K13:K17)</f>
        <v>0</v>
      </c>
      <c r="L18" s="169"/>
      <c r="M18" s="169"/>
      <c r="N18" s="168">
        <f>SUM(N13:N17)</f>
        <v>0</v>
      </c>
    </row>
    <row r="19" spans="1:14" s="161" customFormat="1" x14ac:dyDescent="0.2">
      <c r="A19" s="151"/>
      <c r="B19" s="163"/>
      <c r="C19" s="164" t="s">
        <v>152</v>
      </c>
      <c r="D19" s="165"/>
      <c r="E19" s="166"/>
      <c r="F19" s="167"/>
      <c r="G19" s="168"/>
      <c r="H19" s="219"/>
      <c r="I19" s="169"/>
      <c r="J19" s="170"/>
      <c r="K19" s="168"/>
      <c r="L19" s="169"/>
      <c r="M19" s="169"/>
      <c r="N19" s="168"/>
    </row>
    <row r="20" spans="1:14" s="161" customFormat="1" x14ac:dyDescent="0.2">
      <c r="A20" s="151"/>
      <c r="B20" s="163"/>
      <c r="C20" s="164" t="s">
        <v>153</v>
      </c>
      <c r="D20" s="165"/>
      <c r="E20" s="166"/>
      <c r="F20" s="167"/>
      <c r="G20" s="168">
        <f>SUM(G13:G17)</f>
        <v>714515.94699800003</v>
      </c>
      <c r="H20" s="219"/>
      <c r="I20" s="169"/>
      <c r="J20" s="170"/>
      <c r="K20" s="168">
        <f>SUM(K13:K17)</f>
        <v>0</v>
      </c>
      <c r="L20" s="169"/>
      <c r="M20" s="169"/>
      <c r="N20" s="168">
        <f>SUM(N13:N17)</f>
        <v>0</v>
      </c>
    </row>
    <row r="21" spans="1:14" s="143" customFormat="1" x14ac:dyDescent="0.2">
      <c r="A21" s="149"/>
      <c r="B21" s="171"/>
      <c r="C21" s="150" t="s">
        <v>154</v>
      </c>
      <c r="D21" s="148"/>
      <c r="E21" s="172"/>
      <c r="F21" s="173"/>
      <c r="G21" s="173"/>
      <c r="H21" s="218"/>
      <c r="I21" s="148"/>
      <c r="J21" s="173"/>
      <c r="K21" s="173"/>
      <c r="L21" s="148"/>
      <c r="M21" s="173"/>
      <c r="N21" s="173"/>
    </row>
    <row r="22" spans="1:14" s="161" customFormat="1" ht="25.5" x14ac:dyDescent="0.2">
      <c r="A22" s="151">
        <v>6</v>
      </c>
      <c r="B22" s="152" t="s">
        <v>155</v>
      </c>
      <c r="C22" s="153" t="s">
        <v>156</v>
      </c>
      <c r="D22" s="154" t="s">
        <v>140</v>
      </c>
      <c r="E22" s="174">
        <v>1.4E-3</v>
      </c>
      <c r="F22" s="157">
        <v>13165.99</v>
      </c>
      <c r="G22" s="157">
        <f t="shared" ref="G22:G42" si="0">E22*F22</f>
        <v>18.432386000000001</v>
      </c>
      <c r="H22" s="217"/>
      <c r="I22" s="158"/>
      <c r="J22" s="160"/>
      <c r="K22" s="160"/>
      <c r="L22" s="159">
        <f t="shared" ref="L22:L36" si="1">E22</f>
        <v>1.4E-3</v>
      </c>
      <c r="M22" s="160">
        <f t="shared" ref="M22:M36" si="2">F22*H22</f>
        <v>0</v>
      </c>
      <c r="N22" s="160">
        <f>L22*M22</f>
        <v>0</v>
      </c>
    </row>
    <row r="23" spans="1:14" s="161" customFormat="1" ht="25.5" x14ac:dyDescent="0.2">
      <c r="A23" s="151">
        <v>7</v>
      </c>
      <c r="B23" s="152" t="s">
        <v>157</v>
      </c>
      <c r="C23" s="153" t="s">
        <v>158</v>
      </c>
      <c r="D23" s="154" t="s">
        <v>140</v>
      </c>
      <c r="E23" s="174">
        <v>2.0000000000000001E-4</v>
      </c>
      <c r="F23" s="157">
        <v>10777.15</v>
      </c>
      <c r="G23" s="157">
        <f t="shared" si="0"/>
        <v>2.15543</v>
      </c>
      <c r="H23" s="217"/>
      <c r="I23" s="158"/>
      <c r="J23" s="160"/>
      <c r="K23" s="160"/>
      <c r="L23" s="159">
        <f t="shared" si="1"/>
        <v>2.0000000000000001E-4</v>
      </c>
      <c r="M23" s="160">
        <f t="shared" si="2"/>
        <v>0</v>
      </c>
      <c r="N23" s="160">
        <f t="shared" ref="N23:N36" si="3">L23*M23</f>
        <v>0</v>
      </c>
    </row>
    <row r="24" spans="1:14" s="161" customFormat="1" x14ac:dyDescent="0.2">
      <c r="A24" s="151">
        <v>8</v>
      </c>
      <c r="B24" s="152" t="s">
        <v>159</v>
      </c>
      <c r="C24" s="153" t="s">
        <v>160</v>
      </c>
      <c r="D24" s="154" t="s">
        <v>140</v>
      </c>
      <c r="E24" s="174">
        <v>5.0000000000000001E-4</v>
      </c>
      <c r="F24" s="157">
        <v>10718.55</v>
      </c>
      <c r="G24" s="157">
        <f t="shared" si="0"/>
        <v>5.3592749999999993</v>
      </c>
      <c r="H24" s="217"/>
      <c r="I24" s="158"/>
      <c r="J24" s="160"/>
      <c r="K24" s="160"/>
      <c r="L24" s="159">
        <f t="shared" si="1"/>
        <v>5.0000000000000001E-4</v>
      </c>
      <c r="M24" s="160">
        <f t="shared" si="2"/>
        <v>0</v>
      </c>
      <c r="N24" s="160">
        <f t="shared" si="3"/>
        <v>0</v>
      </c>
    </row>
    <row r="25" spans="1:14" s="161" customFormat="1" ht="25.5" x14ac:dyDescent="0.2">
      <c r="A25" s="151">
        <v>9</v>
      </c>
      <c r="B25" s="152" t="s">
        <v>161</v>
      </c>
      <c r="C25" s="153" t="s">
        <v>162</v>
      </c>
      <c r="D25" s="154" t="s">
        <v>140</v>
      </c>
      <c r="E25" s="174">
        <v>0.1512</v>
      </c>
      <c r="F25" s="157">
        <v>7208.98</v>
      </c>
      <c r="G25" s="157">
        <f t="shared" si="0"/>
        <v>1089.9977759999999</v>
      </c>
      <c r="H25" s="217"/>
      <c r="I25" s="158"/>
      <c r="J25" s="160"/>
      <c r="K25" s="160"/>
      <c r="L25" s="159">
        <f t="shared" si="1"/>
        <v>0.1512</v>
      </c>
      <c r="M25" s="160">
        <f t="shared" si="2"/>
        <v>0</v>
      </c>
      <c r="N25" s="160">
        <f t="shared" si="3"/>
        <v>0</v>
      </c>
    </row>
    <row r="26" spans="1:14" s="161" customFormat="1" x14ac:dyDescent="0.2">
      <c r="A26" s="151">
        <v>10</v>
      </c>
      <c r="B26" s="152" t="s">
        <v>163</v>
      </c>
      <c r="C26" s="153" t="s">
        <v>164</v>
      </c>
      <c r="D26" s="154" t="s">
        <v>140</v>
      </c>
      <c r="E26" s="174">
        <v>8.3999999999999995E-3</v>
      </c>
      <c r="F26" s="157">
        <v>5105.72</v>
      </c>
      <c r="G26" s="157">
        <f t="shared" si="0"/>
        <v>42.888047999999998</v>
      </c>
      <c r="H26" s="217"/>
      <c r="I26" s="158"/>
      <c r="J26" s="160"/>
      <c r="K26" s="160"/>
      <c r="L26" s="159">
        <f t="shared" si="1"/>
        <v>8.3999999999999995E-3</v>
      </c>
      <c r="M26" s="160">
        <f t="shared" si="2"/>
        <v>0</v>
      </c>
      <c r="N26" s="160">
        <f t="shared" si="3"/>
        <v>0</v>
      </c>
    </row>
    <row r="27" spans="1:14" s="161" customFormat="1" x14ac:dyDescent="0.2">
      <c r="A27" s="151">
        <v>11</v>
      </c>
      <c r="B27" s="152" t="s">
        <v>165</v>
      </c>
      <c r="C27" s="153" t="s">
        <v>166</v>
      </c>
      <c r="D27" s="154" t="s">
        <v>140</v>
      </c>
      <c r="E27" s="174">
        <v>2.9999999999999997E-4</v>
      </c>
      <c r="F27" s="157">
        <v>8025.51</v>
      </c>
      <c r="G27" s="157">
        <f t="shared" si="0"/>
        <v>2.4076529999999998</v>
      </c>
      <c r="H27" s="217"/>
      <c r="I27" s="158"/>
      <c r="J27" s="160"/>
      <c r="K27" s="160"/>
      <c r="L27" s="159">
        <f t="shared" si="1"/>
        <v>2.9999999999999997E-4</v>
      </c>
      <c r="M27" s="160">
        <f t="shared" si="2"/>
        <v>0</v>
      </c>
      <c r="N27" s="160">
        <f t="shared" si="3"/>
        <v>0</v>
      </c>
    </row>
    <row r="28" spans="1:14" s="161" customFormat="1" ht="38.25" x14ac:dyDescent="0.2">
      <c r="A28" s="151">
        <v>12</v>
      </c>
      <c r="B28" s="152" t="s">
        <v>167</v>
      </c>
      <c r="C28" s="153" t="s">
        <v>168</v>
      </c>
      <c r="D28" s="154" t="s">
        <v>143</v>
      </c>
      <c r="E28" s="174">
        <v>6.1800000000000001E-2</v>
      </c>
      <c r="F28" s="157">
        <v>1579.04</v>
      </c>
      <c r="G28" s="157">
        <f t="shared" si="0"/>
        <v>97.584671999999998</v>
      </c>
      <c r="H28" s="217"/>
      <c r="I28" s="158"/>
      <c r="J28" s="160"/>
      <c r="K28" s="160"/>
      <c r="L28" s="159">
        <f t="shared" si="1"/>
        <v>6.1800000000000001E-2</v>
      </c>
      <c r="M28" s="160">
        <f t="shared" si="2"/>
        <v>0</v>
      </c>
      <c r="N28" s="160">
        <f t="shared" si="3"/>
        <v>0</v>
      </c>
    </row>
    <row r="29" spans="1:14" s="161" customFormat="1" ht="25.5" x14ac:dyDescent="0.2">
      <c r="A29" s="151">
        <v>13</v>
      </c>
      <c r="B29" s="152" t="s">
        <v>138</v>
      </c>
      <c r="C29" s="153" t="s">
        <v>139</v>
      </c>
      <c r="D29" s="154" t="s">
        <v>140</v>
      </c>
      <c r="E29" s="174">
        <v>0.1159</v>
      </c>
      <c r="F29" s="157">
        <v>4184.16</v>
      </c>
      <c r="G29" s="157">
        <f t="shared" si="0"/>
        <v>484.94414399999999</v>
      </c>
      <c r="H29" s="217"/>
      <c r="I29" s="158"/>
      <c r="J29" s="160"/>
      <c r="K29" s="160"/>
      <c r="L29" s="159">
        <f t="shared" si="1"/>
        <v>0.1159</v>
      </c>
      <c r="M29" s="160">
        <f t="shared" si="2"/>
        <v>0</v>
      </c>
      <c r="N29" s="160">
        <f t="shared" si="3"/>
        <v>0</v>
      </c>
    </row>
    <row r="30" spans="1:14" s="161" customFormat="1" ht="76.5" x14ac:dyDescent="0.2">
      <c r="A30" s="151">
        <v>14</v>
      </c>
      <c r="B30" s="152" t="s">
        <v>169</v>
      </c>
      <c r="C30" s="153" t="s">
        <v>170</v>
      </c>
      <c r="D30" s="154" t="s">
        <v>140</v>
      </c>
      <c r="E30" s="174">
        <v>10.8018</v>
      </c>
      <c r="F30" s="157">
        <v>1944.41</v>
      </c>
      <c r="G30" s="157">
        <f t="shared" si="0"/>
        <v>21003.127938000001</v>
      </c>
      <c r="H30" s="217"/>
      <c r="I30" s="159"/>
      <c r="J30" s="160"/>
      <c r="K30" s="160"/>
      <c r="L30" s="159">
        <f t="shared" si="1"/>
        <v>10.8018</v>
      </c>
      <c r="M30" s="160">
        <f t="shared" si="2"/>
        <v>0</v>
      </c>
      <c r="N30" s="160">
        <f t="shared" si="3"/>
        <v>0</v>
      </c>
    </row>
    <row r="31" spans="1:14" s="161" customFormat="1" ht="76.5" x14ac:dyDescent="0.2">
      <c r="A31" s="151">
        <v>15</v>
      </c>
      <c r="B31" s="152" t="s">
        <v>169</v>
      </c>
      <c r="C31" s="153" t="s">
        <v>171</v>
      </c>
      <c r="D31" s="154" t="s">
        <v>140</v>
      </c>
      <c r="E31" s="174">
        <v>3.6006</v>
      </c>
      <c r="F31" s="157">
        <v>1944.41</v>
      </c>
      <c r="G31" s="157">
        <f t="shared" si="0"/>
        <v>7001.0426460000008</v>
      </c>
      <c r="H31" s="217"/>
      <c r="I31" s="159"/>
      <c r="J31" s="160"/>
      <c r="K31" s="160"/>
      <c r="L31" s="159">
        <f t="shared" si="1"/>
        <v>3.6006</v>
      </c>
      <c r="M31" s="160">
        <f t="shared" si="2"/>
        <v>0</v>
      </c>
      <c r="N31" s="160">
        <f t="shared" si="3"/>
        <v>0</v>
      </c>
    </row>
    <row r="32" spans="1:14" s="161" customFormat="1" ht="76.5" x14ac:dyDescent="0.2">
      <c r="A32" s="151">
        <v>16</v>
      </c>
      <c r="B32" s="152" t="s">
        <v>169</v>
      </c>
      <c r="C32" s="153" t="s">
        <v>172</v>
      </c>
      <c r="D32" s="154" t="s">
        <v>140</v>
      </c>
      <c r="E32" s="174">
        <v>3.6006</v>
      </c>
      <c r="F32" s="157">
        <v>1780.46</v>
      </c>
      <c r="G32" s="157">
        <f t="shared" si="0"/>
        <v>6410.7242759999999</v>
      </c>
      <c r="H32" s="217"/>
      <c r="I32" s="159"/>
      <c r="J32" s="160"/>
      <c r="K32" s="160"/>
      <c r="L32" s="159">
        <f t="shared" si="1"/>
        <v>3.6006</v>
      </c>
      <c r="M32" s="160">
        <f t="shared" si="2"/>
        <v>0</v>
      </c>
      <c r="N32" s="160">
        <f t="shared" si="3"/>
        <v>0</v>
      </c>
    </row>
    <row r="33" spans="1:14" s="161" customFormat="1" ht="76.5" x14ac:dyDescent="0.2">
      <c r="A33" s="151">
        <v>17</v>
      </c>
      <c r="B33" s="152" t="s">
        <v>169</v>
      </c>
      <c r="C33" s="153" t="s">
        <v>173</v>
      </c>
      <c r="D33" s="154" t="s">
        <v>140</v>
      </c>
      <c r="E33" s="174">
        <v>3.6006</v>
      </c>
      <c r="F33" s="157">
        <v>1481.71</v>
      </c>
      <c r="G33" s="157">
        <f t="shared" si="0"/>
        <v>5335.0450259999998</v>
      </c>
      <c r="H33" s="217"/>
      <c r="I33" s="159"/>
      <c r="J33" s="160"/>
      <c r="K33" s="160"/>
      <c r="L33" s="159">
        <f t="shared" si="1"/>
        <v>3.6006</v>
      </c>
      <c r="M33" s="160">
        <f t="shared" si="2"/>
        <v>0</v>
      </c>
      <c r="N33" s="160">
        <f t="shared" si="3"/>
        <v>0</v>
      </c>
    </row>
    <row r="34" spans="1:14" s="161" customFormat="1" ht="63.75" x14ac:dyDescent="0.2">
      <c r="A34" s="151">
        <v>18</v>
      </c>
      <c r="B34" s="152" t="s">
        <v>174</v>
      </c>
      <c r="C34" s="153" t="s">
        <v>175</v>
      </c>
      <c r="D34" s="154" t="s">
        <v>176</v>
      </c>
      <c r="E34" s="174">
        <v>3.7650000000000001</v>
      </c>
      <c r="F34" s="157">
        <v>482.58</v>
      </c>
      <c r="G34" s="157">
        <f t="shared" si="0"/>
        <v>1816.9137000000001</v>
      </c>
      <c r="H34" s="217"/>
      <c r="I34" s="159"/>
      <c r="J34" s="160"/>
      <c r="K34" s="160"/>
      <c r="L34" s="159">
        <f t="shared" si="1"/>
        <v>3.7650000000000001</v>
      </c>
      <c r="M34" s="160">
        <f t="shared" si="2"/>
        <v>0</v>
      </c>
      <c r="N34" s="160">
        <f t="shared" si="3"/>
        <v>0</v>
      </c>
    </row>
    <row r="35" spans="1:14" s="161" customFormat="1" x14ac:dyDescent="0.2">
      <c r="A35" s="151">
        <v>19</v>
      </c>
      <c r="B35" s="152" t="s">
        <v>177</v>
      </c>
      <c r="C35" s="153" t="s">
        <v>178</v>
      </c>
      <c r="D35" s="154" t="s">
        <v>143</v>
      </c>
      <c r="E35" s="174">
        <v>24.57</v>
      </c>
      <c r="F35" s="157">
        <v>494.24</v>
      </c>
      <c r="G35" s="157">
        <f t="shared" si="0"/>
        <v>12143.4768</v>
      </c>
      <c r="H35" s="217"/>
      <c r="I35" s="159"/>
      <c r="J35" s="160"/>
      <c r="K35" s="160"/>
      <c r="L35" s="159">
        <f t="shared" si="1"/>
        <v>24.57</v>
      </c>
      <c r="M35" s="160">
        <f t="shared" si="2"/>
        <v>0</v>
      </c>
      <c r="N35" s="160">
        <f t="shared" si="3"/>
        <v>0</v>
      </c>
    </row>
    <row r="36" spans="1:14" s="161" customFormat="1" x14ac:dyDescent="0.2">
      <c r="A36" s="151">
        <v>20</v>
      </c>
      <c r="B36" s="152" t="s">
        <v>144</v>
      </c>
      <c r="C36" s="153" t="s">
        <v>145</v>
      </c>
      <c r="D36" s="154" t="s">
        <v>146</v>
      </c>
      <c r="E36" s="174">
        <v>91.98</v>
      </c>
      <c r="F36" s="157">
        <v>299.75</v>
      </c>
      <c r="G36" s="157">
        <f t="shared" si="0"/>
        <v>27571.005000000001</v>
      </c>
      <c r="H36" s="217"/>
      <c r="I36" s="159"/>
      <c r="J36" s="160"/>
      <c r="K36" s="160"/>
      <c r="L36" s="159">
        <f t="shared" si="1"/>
        <v>91.98</v>
      </c>
      <c r="M36" s="160">
        <f t="shared" si="2"/>
        <v>0</v>
      </c>
      <c r="N36" s="160">
        <f t="shared" si="3"/>
        <v>0</v>
      </c>
    </row>
    <row r="37" spans="1:14" s="161" customFormat="1" ht="38.25" x14ac:dyDescent="0.2">
      <c r="A37" s="151">
        <v>21</v>
      </c>
      <c r="B37" s="152" t="s">
        <v>147</v>
      </c>
      <c r="C37" s="162" t="s">
        <v>148</v>
      </c>
      <c r="D37" s="154" t="s">
        <v>143</v>
      </c>
      <c r="E37" s="174">
        <v>5.5728999999999997</v>
      </c>
      <c r="F37" s="157">
        <v>953.05</v>
      </c>
      <c r="G37" s="157">
        <f t="shared" si="0"/>
        <v>5311.2523449999999</v>
      </c>
      <c r="H37" s="217"/>
      <c r="I37" s="159">
        <f t="shared" ref="I37:I42" si="4">E37</f>
        <v>5.5728999999999997</v>
      </c>
      <c r="J37" s="160">
        <f t="shared" ref="J37:J42" si="5">F37*H37</f>
        <v>0</v>
      </c>
      <c r="K37" s="160">
        <f t="shared" ref="K37:K42" si="6">I37*J37</f>
        <v>0</v>
      </c>
      <c r="L37" s="159"/>
      <c r="M37" s="160"/>
      <c r="N37" s="160"/>
    </row>
    <row r="38" spans="1:14" s="161" customFormat="1" x14ac:dyDescent="0.2">
      <c r="A38" s="151">
        <v>22</v>
      </c>
      <c r="B38" s="152" t="s">
        <v>179</v>
      </c>
      <c r="C38" s="153" t="s">
        <v>180</v>
      </c>
      <c r="D38" s="154" t="s">
        <v>181</v>
      </c>
      <c r="E38" s="174">
        <v>6001</v>
      </c>
      <c r="F38" s="157">
        <v>21.84</v>
      </c>
      <c r="G38" s="157">
        <f t="shared" si="0"/>
        <v>131061.84</v>
      </c>
      <c r="H38" s="217"/>
      <c r="I38" s="159">
        <f t="shared" si="4"/>
        <v>6001</v>
      </c>
      <c r="J38" s="160">
        <f t="shared" si="5"/>
        <v>0</v>
      </c>
      <c r="K38" s="160">
        <f t="shared" si="6"/>
        <v>0</v>
      </c>
      <c r="L38" s="159"/>
      <c r="M38" s="160"/>
      <c r="N38" s="160"/>
    </row>
    <row r="39" spans="1:14" s="161" customFormat="1" ht="25.5" x14ac:dyDescent="0.2">
      <c r="A39" s="151">
        <v>23</v>
      </c>
      <c r="B39" s="152" t="s">
        <v>149</v>
      </c>
      <c r="C39" s="153" t="s">
        <v>182</v>
      </c>
      <c r="D39" s="154" t="s">
        <v>143</v>
      </c>
      <c r="E39" s="174">
        <v>124237</v>
      </c>
      <c r="F39" s="157">
        <v>7.1</v>
      </c>
      <c r="G39" s="157">
        <f t="shared" si="0"/>
        <v>882082.7</v>
      </c>
      <c r="H39" s="217"/>
      <c r="I39" s="159">
        <f t="shared" si="4"/>
        <v>124237</v>
      </c>
      <c r="J39" s="160">
        <f t="shared" si="5"/>
        <v>0</v>
      </c>
      <c r="K39" s="160">
        <f t="shared" si="6"/>
        <v>0</v>
      </c>
      <c r="L39" s="159"/>
      <c r="M39" s="160"/>
      <c r="N39" s="160"/>
    </row>
    <row r="40" spans="1:14" s="161" customFormat="1" ht="25.5" x14ac:dyDescent="0.2">
      <c r="A40" s="151">
        <v>24</v>
      </c>
      <c r="B40" s="152" t="s">
        <v>149</v>
      </c>
      <c r="C40" s="153" t="s">
        <v>183</v>
      </c>
      <c r="D40" s="154" t="s">
        <v>143</v>
      </c>
      <c r="E40" s="174">
        <v>785</v>
      </c>
      <c r="F40" s="157">
        <v>7.1</v>
      </c>
      <c r="G40" s="157">
        <f t="shared" si="0"/>
        <v>5573.5</v>
      </c>
      <c r="H40" s="217"/>
      <c r="I40" s="159">
        <f t="shared" si="4"/>
        <v>785</v>
      </c>
      <c r="J40" s="160">
        <f t="shared" si="5"/>
        <v>0</v>
      </c>
      <c r="K40" s="160">
        <f t="shared" si="6"/>
        <v>0</v>
      </c>
      <c r="L40" s="159"/>
      <c r="M40" s="160"/>
      <c r="N40" s="160"/>
    </row>
    <row r="41" spans="1:14" s="161" customFormat="1" ht="25.5" x14ac:dyDescent="0.2">
      <c r="A41" s="151">
        <v>25</v>
      </c>
      <c r="B41" s="152" t="s">
        <v>149</v>
      </c>
      <c r="C41" s="153" t="s">
        <v>184</v>
      </c>
      <c r="D41" s="154" t="s">
        <v>143</v>
      </c>
      <c r="E41" s="174">
        <v>120855</v>
      </c>
      <c r="F41" s="157">
        <v>7.1</v>
      </c>
      <c r="G41" s="157">
        <f t="shared" si="0"/>
        <v>858070.5</v>
      </c>
      <c r="H41" s="217"/>
      <c r="I41" s="159">
        <f t="shared" si="4"/>
        <v>120855</v>
      </c>
      <c r="J41" s="160">
        <f t="shared" si="5"/>
        <v>0</v>
      </c>
      <c r="K41" s="160">
        <f t="shared" si="6"/>
        <v>0</v>
      </c>
      <c r="L41" s="159"/>
      <c r="M41" s="160"/>
      <c r="N41" s="160"/>
    </row>
    <row r="42" spans="1:14" s="161" customFormat="1" ht="25.5" x14ac:dyDescent="0.2">
      <c r="A42" s="151">
        <v>26</v>
      </c>
      <c r="B42" s="152" t="s">
        <v>149</v>
      </c>
      <c r="C42" s="153" t="s">
        <v>185</v>
      </c>
      <c r="D42" s="154" t="s">
        <v>143</v>
      </c>
      <c r="E42" s="174">
        <v>2597</v>
      </c>
      <c r="F42" s="157">
        <v>7.1</v>
      </c>
      <c r="G42" s="157">
        <f t="shared" si="0"/>
        <v>18438.7</v>
      </c>
      <c r="H42" s="217"/>
      <c r="I42" s="159">
        <f t="shared" si="4"/>
        <v>2597</v>
      </c>
      <c r="J42" s="160">
        <f t="shared" si="5"/>
        <v>0</v>
      </c>
      <c r="K42" s="160">
        <f t="shared" si="6"/>
        <v>0</v>
      </c>
      <c r="L42" s="159"/>
      <c r="M42" s="160"/>
      <c r="N42" s="160"/>
    </row>
    <row r="43" spans="1:14" s="161" customFormat="1" x14ac:dyDescent="0.2">
      <c r="A43" s="151"/>
      <c r="B43" s="175"/>
      <c r="C43" s="164" t="s">
        <v>151</v>
      </c>
      <c r="D43" s="176"/>
      <c r="E43" s="174"/>
      <c r="F43" s="157"/>
      <c r="G43" s="177">
        <f>SUM(G22:G42)</f>
        <v>1983563.597115</v>
      </c>
      <c r="H43" s="220"/>
      <c r="I43" s="169"/>
      <c r="J43" s="170"/>
      <c r="K43" s="177">
        <f>SUM(K22:K42)</f>
        <v>0</v>
      </c>
      <c r="L43" s="169"/>
      <c r="M43" s="170"/>
      <c r="N43" s="177">
        <f>SUM(N22:N42)</f>
        <v>0</v>
      </c>
    </row>
    <row r="44" spans="1:14" s="161" customFormat="1" x14ac:dyDescent="0.2">
      <c r="A44" s="151"/>
      <c r="B44" s="175"/>
      <c r="C44" s="164" t="s">
        <v>152</v>
      </c>
      <c r="D44" s="176"/>
      <c r="E44" s="174"/>
      <c r="F44" s="157"/>
      <c r="G44" s="157"/>
      <c r="H44" s="218"/>
      <c r="I44" s="159"/>
      <c r="J44" s="160"/>
      <c r="K44" s="157"/>
      <c r="L44" s="159"/>
      <c r="M44" s="160"/>
      <c r="N44" s="157"/>
    </row>
    <row r="45" spans="1:14" s="161" customFormat="1" x14ac:dyDescent="0.2">
      <c r="A45" s="151"/>
      <c r="B45" s="175"/>
      <c r="C45" s="164" t="s">
        <v>153</v>
      </c>
      <c r="D45" s="176"/>
      <c r="E45" s="174"/>
      <c r="F45" s="157"/>
      <c r="G45" s="177">
        <f>SUM(G22:G42)</f>
        <v>1983563.597115</v>
      </c>
      <c r="H45" s="220"/>
      <c r="I45" s="169"/>
      <c r="J45" s="170"/>
      <c r="K45" s="177">
        <f>SUM(K22:K42)</f>
        <v>0</v>
      </c>
      <c r="L45" s="169"/>
      <c r="M45" s="170"/>
      <c r="N45" s="177">
        <f>SUM(N22:N42)</f>
        <v>0</v>
      </c>
    </row>
    <row r="46" spans="1:14" s="181" customFormat="1" x14ac:dyDescent="0.2">
      <c r="A46" s="149"/>
      <c r="B46" s="171"/>
      <c r="C46" s="150" t="s">
        <v>186</v>
      </c>
      <c r="D46" s="178"/>
      <c r="E46" s="172"/>
      <c r="F46" s="173"/>
      <c r="G46" s="179"/>
      <c r="H46" s="220"/>
      <c r="I46" s="180"/>
      <c r="J46" s="179"/>
      <c r="K46" s="179"/>
      <c r="L46" s="180"/>
      <c r="M46" s="179"/>
      <c r="N46" s="179"/>
    </row>
    <row r="47" spans="1:14" s="161" customFormat="1" ht="25.5" x14ac:dyDescent="0.2">
      <c r="A47" s="151">
        <v>27</v>
      </c>
      <c r="B47" s="152" t="s">
        <v>155</v>
      </c>
      <c r="C47" s="153" t="s">
        <v>156</v>
      </c>
      <c r="D47" s="154" t="s">
        <v>140</v>
      </c>
      <c r="E47" s="174">
        <v>1.4E-3</v>
      </c>
      <c r="F47" s="157">
        <v>13165.99</v>
      </c>
      <c r="G47" s="157">
        <f t="shared" ref="G47:G69" si="7">E47*F47</f>
        <v>18.432386000000001</v>
      </c>
      <c r="H47" s="217"/>
      <c r="I47" s="159"/>
      <c r="J47" s="160"/>
      <c r="K47" s="160"/>
      <c r="L47" s="159">
        <f t="shared" ref="L47:L63" si="8">E47</f>
        <v>1.4E-3</v>
      </c>
      <c r="M47" s="160">
        <f t="shared" ref="M47:M63" si="9">F47*H47</f>
        <v>0</v>
      </c>
      <c r="N47" s="160">
        <f t="shared" ref="N47:N63" si="10">L47*M47</f>
        <v>0</v>
      </c>
    </row>
    <row r="48" spans="1:14" s="161" customFormat="1" ht="25.5" x14ac:dyDescent="0.2">
      <c r="A48" s="151">
        <v>28</v>
      </c>
      <c r="B48" s="152" t="s">
        <v>157</v>
      </c>
      <c r="C48" s="153" t="s">
        <v>158</v>
      </c>
      <c r="D48" s="154" t="s">
        <v>140</v>
      </c>
      <c r="E48" s="174">
        <v>2.0000000000000001E-4</v>
      </c>
      <c r="F48" s="157">
        <v>10777.15</v>
      </c>
      <c r="G48" s="157">
        <f t="shared" si="7"/>
        <v>2.15543</v>
      </c>
      <c r="H48" s="217"/>
      <c r="I48" s="159"/>
      <c r="J48" s="160"/>
      <c r="K48" s="160"/>
      <c r="L48" s="159">
        <f t="shared" si="8"/>
        <v>2.0000000000000001E-4</v>
      </c>
      <c r="M48" s="160">
        <f t="shared" si="9"/>
        <v>0</v>
      </c>
      <c r="N48" s="160">
        <f t="shared" si="10"/>
        <v>0</v>
      </c>
    </row>
    <row r="49" spans="1:14" s="161" customFormat="1" x14ac:dyDescent="0.2">
      <c r="A49" s="151">
        <v>29</v>
      </c>
      <c r="B49" s="152" t="s">
        <v>159</v>
      </c>
      <c r="C49" s="153" t="s">
        <v>160</v>
      </c>
      <c r="D49" s="154" t="s">
        <v>140</v>
      </c>
      <c r="E49" s="174">
        <v>5.0000000000000001E-4</v>
      </c>
      <c r="F49" s="157">
        <v>10718.55</v>
      </c>
      <c r="G49" s="157">
        <f t="shared" si="7"/>
        <v>5.3592749999999993</v>
      </c>
      <c r="H49" s="217"/>
      <c r="I49" s="159"/>
      <c r="J49" s="160"/>
      <c r="K49" s="160"/>
      <c r="L49" s="159">
        <f t="shared" si="8"/>
        <v>5.0000000000000001E-4</v>
      </c>
      <c r="M49" s="160">
        <f t="shared" si="9"/>
        <v>0</v>
      </c>
      <c r="N49" s="160">
        <f t="shared" si="10"/>
        <v>0</v>
      </c>
    </row>
    <row r="50" spans="1:14" s="161" customFormat="1" ht="25.5" x14ac:dyDescent="0.2">
      <c r="A50" s="151">
        <v>30</v>
      </c>
      <c r="B50" s="152" t="s">
        <v>161</v>
      </c>
      <c r="C50" s="153" t="s">
        <v>162</v>
      </c>
      <c r="D50" s="154" t="s">
        <v>140</v>
      </c>
      <c r="E50" s="174">
        <v>0.1512</v>
      </c>
      <c r="F50" s="157">
        <v>7208.98</v>
      </c>
      <c r="G50" s="157">
        <f t="shared" si="7"/>
        <v>1089.9977759999999</v>
      </c>
      <c r="H50" s="217"/>
      <c r="I50" s="159"/>
      <c r="J50" s="160"/>
      <c r="K50" s="160"/>
      <c r="L50" s="159">
        <f t="shared" si="8"/>
        <v>0.1512</v>
      </c>
      <c r="M50" s="160">
        <f t="shared" si="9"/>
        <v>0</v>
      </c>
      <c r="N50" s="160">
        <f t="shared" si="10"/>
        <v>0</v>
      </c>
    </row>
    <row r="51" spans="1:14" s="161" customFormat="1" x14ac:dyDescent="0.2">
      <c r="A51" s="151">
        <v>31</v>
      </c>
      <c r="B51" s="152" t="s">
        <v>163</v>
      </c>
      <c r="C51" s="153" t="s">
        <v>164</v>
      </c>
      <c r="D51" s="154" t="s">
        <v>140</v>
      </c>
      <c r="E51" s="174">
        <v>8.3999999999999995E-3</v>
      </c>
      <c r="F51" s="157">
        <v>5105.72</v>
      </c>
      <c r="G51" s="157">
        <f t="shared" si="7"/>
        <v>42.888047999999998</v>
      </c>
      <c r="H51" s="217"/>
      <c r="I51" s="159"/>
      <c r="J51" s="160"/>
      <c r="K51" s="160"/>
      <c r="L51" s="159">
        <f t="shared" si="8"/>
        <v>8.3999999999999995E-3</v>
      </c>
      <c r="M51" s="160">
        <f t="shared" si="9"/>
        <v>0</v>
      </c>
      <c r="N51" s="160">
        <f t="shared" si="10"/>
        <v>0</v>
      </c>
    </row>
    <row r="52" spans="1:14" s="161" customFormat="1" x14ac:dyDescent="0.2">
      <c r="A52" s="151">
        <v>32</v>
      </c>
      <c r="B52" s="152" t="s">
        <v>165</v>
      </c>
      <c r="C52" s="153" t="s">
        <v>166</v>
      </c>
      <c r="D52" s="154" t="s">
        <v>140</v>
      </c>
      <c r="E52" s="174">
        <v>2.9999999999999997E-4</v>
      </c>
      <c r="F52" s="157">
        <v>8025.51</v>
      </c>
      <c r="G52" s="157">
        <f t="shared" si="7"/>
        <v>2.4076529999999998</v>
      </c>
      <c r="H52" s="217"/>
      <c r="I52" s="159"/>
      <c r="J52" s="160"/>
      <c r="K52" s="160"/>
      <c r="L52" s="159">
        <f t="shared" si="8"/>
        <v>2.9999999999999997E-4</v>
      </c>
      <c r="M52" s="160">
        <f t="shared" si="9"/>
        <v>0</v>
      </c>
      <c r="N52" s="160">
        <f t="shared" si="10"/>
        <v>0</v>
      </c>
    </row>
    <row r="53" spans="1:14" s="161" customFormat="1" ht="38.25" x14ac:dyDescent="0.2">
      <c r="A53" s="151">
        <v>33</v>
      </c>
      <c r="B53" s="152" t="s">
        <v>167</v>
      </c>
      <c r="C53" s="153" t="s">
        <v>168</v>
      </c>
      <c r="D53" s="154" t="s">
        <v>143</v>
      </c>
      <c r="E53" s="174">
        <v>6.1800000000000001E-2</v>
      </c>
      <c r="F53" s="157">
        <v>1579.04</v>
      </c>
      <c r="G53" s="157">
        <f t="shared" si="7"/>
        <v>97.584671999999998</v>
      </c>
      <c r="H53" s="217"/>
      <c r="I53" s="159"/>
      <c r="J53" s="160"/>
      <c r="K53" s="160"/>
      <c r="L53" s="159">
        <f t="shared" si="8"/>
        <v>6.1800000000000001E-2</v>
      </c>
      <c r="M53" s="160">
        <f t="shared" si="9"/>
        <v>0</v>
      </c>
      <c r="N53" s="160">
        <f t="shared" si="10"/>
        <v>0</v>
      </c>
    </row>
    <row r="54" spans="1:14" s="161" customFormat="1" ht="25.5" x14ac:dyDescent="0.2">
      <c r="A54" s="151">
        <v>34</v>
      </c>
      <c r="B54" s="152" t="s">
        <v>138</v>
      </c>
      <c r="C54" s="153" t="s">
        <v>139</v>
      </c>
      <c r="D54" s="154" t="s">
        <v>140</v>
      </c>
      <c r="E54" s="174">
        <v>0.1159</v>
      </c>
      <c r="F54" s="157">
        <v>4184.16</v>
      </c>
      <c r="G54" s="157">
        <f t="shared" si="7"/>
        <v>484.94414399999999</v>
      </c>
      <c r="H54" s="217"/>
      <c r="I54" s="159"/>
      <c r="J54" s="160"/>
      <c r="K54" s="160"/>
      <c r="L54" s="159">
        <f t="shared" si="8"/>
        <v>0.1159</v>
      </c>
      <c r="M54" s="160">
        <f t="shared" si="9"/>
        <v>0</v>
      </c>
      <c r="N54" s="160">
        <f t="shared" si="10"/>
        <v>0</v>
      </c>
    </row>
    <row r="55" spans="1:14" s="161" customFormat="1" x14ac:dyDescent="0.2">
      <c r="A55" s="151">
        <v>35</v>
      </c>
      <c r="B55" s="182"/>
      <c r="C55" s="183"/>
      <c r="D55" s="184"/>
      <c r="E55" s="185"/>
      <c r="F55" s="160"/>
      <c r="G55" s="157">
        <f t="shared" si="7"/>
        <v>0</v>
      </c>
      <c r="H55" s="218"/>
      <c r="I55" s="159"/>
      <c r="J55" s="160"/>
      <c r="K55" s="160"/>
      <c r="L55" s="159">
        <f t="shared" si="8"/>
        <v>0</v>
      </c>
      <c r="M55" s="160">
        <f t="shared" si="9"/>
        <v>0</v>
      </c>
      <c r="N55" s="160">
        <f t="shared" si="10"/>
        <v>0</v>
      </c>
    </row>
    <row r="56" spans="1:14" s="161" customFormat="1" x14ac:dyDescent="0.2">
      <c r="A56" s="151">
        <v>36</v>
      </c>
      <c r="B56" s="152" t="s">
        <v>187</v>
      </c>
      <c r="C56" s="153" t="s">
        <v>188</v>
      </c>
      <c r="D56" s="154" t="s">
        <v>143</v>
      </c>
      <c r="E56" s="174">
        <v>0.53249999999999997</v>
      </c>
      <c r="F56" s="157">
        <v>55.73</v>
      </c>
      <c r="G56" s="157">
        <f t="shared" si="7"/>
        <v>29.676224999999995</v>
      </c>
      <c r="H56" s="217"/>
      <c r="I56" s="159"/>
      <c r="J56" s="160"/>
      <c r="K56" s="160"/>
      <c r="L56" s="159">
        <f t="shared" si="8"/>
        <v>0.53249999999999997</v>
      </c>
      <c r="M56" s="160">
        <f t="shared" si="9"/>
        <v>0</v>
      </c>
      <c r="N56" s="160">
        <f t="shared" si="10"/>
        <v>0</v>
      </c>
    </row>
    <row r="57" spans="1:14" s="161" customFormat="1" ht="76.5" x14ac:dyDescent="0.2">
      <c r="A57" s="151">
        <v>37</v>
      </c>
      <c r="B57" s="152" t="s">
        <v>169</v>
      </c>
      <c r="C57" s="153" t="s">
        <v>170</v>
      </c>
      <c r="D57" s="154" t="s">
        <v>140</v>
      </c>
      <c r="E57" s="174">
        <v>10.8018</v>
      </c>
      <c r="F57" s="157">
        <v>1944.41</v>
      </c>
      <c r="G57" s="157">
        <f t="shared" si="7"/>
        <v>21003.127938000001</v>
      </c>
      <c r="H57" s="217"/>
      <c r="I57" s="159"/>
      <c r="J57" s="160"/>
      <c r="K57" s="160"/>
      <c r="L57" s="159">
        <f t="shared" si="8"/>
        <v>10.8018</v>
      </c>
      <c r="M57" s="160">
        <f t="shared" si="9"/>
        <v>0</v>
      </c>
      <c r="N57" s="160">
        <f t="shared" si="10"/>
        <v>0</v>
      </c>
    </row>
    <row r="58" spans="1:14" s="161" customFormat="1" ht="76.5" x14ac:dyDescent="0.2">
      <c r="A58" s="151">
        <v>38</v>
      </c>
      <c r="B58" s="152" t="s">
        <v>169</v>
      </c>
      <c r="C58" s="153" t="s">
        <v>171</v>
      </c>
      <c r="D58" s="154" t="s">
        <v>140</v>
      </c>
      <c r="E58" s="174">
        <v>3.6006</v>
      </c>
      <c r="F58" s="157">
        <v>1944.41</v>
      </c>
      <c r="G58" s="157">
        <f t="shared" si="7"/>
        <v>7001.0426460000008</v>
      </c>
      <c r="H58" s="217"/>
      <c r="I58" s="159"/>
      <c r="J58" s="160"/>
      <c r="K58" s="160"/>
      <c r="L58" s="159">
        <f t="shared" si="8"/>
        <v>3.6006</v>
      </c>
      <c r="M58" s="160">
        <f t="shared" si="9"/>
        <v>0</v>
      </c>
      <c r="N58" s="160">
        <f t="shared" si="10"/>
        <v>0</v>
      </c>
    </row>
    <row r="59" spans="1:14" s="161" customFormat="1" ht="76.5" x14ac:dyDescent="0.2">
      <c r="A59" s="151">
        <v>39</v>
      </c>
      <c r="B59" s="152" t="s">
        <v>169</v>
      </c>
      <c r="C59" s="153" t="s">
        <v>172</v>
      </c>
      <c r="D59" s="154" t="s">
        <v>140</v>
      </c>
      <c r="E59" s="174">
        <v>3.6006</v>
      </c>
      <c r="F59" s="157">
        <v>1780.46</v>
      </c>
      <c r="G59" s="157">
        <f t="shared" si="7"/>
        <v>6410.7242759999999</v>
      </c>
      <c r="H59" s="217"/>
      <c r="I59" s="159"/>
      <c r="J59" s="160"/>
      <c r="K59" s="160"/>
      <c r="L59" s="159">
        <f t="shared" si="8"/>
        <v>3.6006</v>
      </c>
      <c r="M59" s="160">
        <f t="shared" si="9"/>
        <v>0</v>
      </c>
      <c r="N59" s="160">
        <f t="shared" si="10"/>
        <v>0</v>
      </c>
    </row>
    <row r="60" spans="1:14" s="161" customFormat="1" ht="76.5" x14ac:dyDescent="0.2">
      <c r="A60" s="151">
        <v>40</v>
      </c>
      <c r="B60" s="152" t="s">
        <v>169</v>
      </c>
      <c r="C60" s="153" t="s">
        <v>173</v>
      </c>
      <c r="D60" s="154" t="s">
        <v>140</v>
      </c>
      <c r="E60" s="174">
        <v>3.6006</v>
      </c>
      <c r="F60" s="157">
        <v>1481.71</v>
      </c>
      <c r="G60" s="157">
        <f t="shared" si="7"/>
        <v>5335.0450259999998</v>
      </c>
      <c r="H60" s="217"/>
      <c r="I60" s="159"/>
      <c r="J60" s="160"/>
      <c r="K60" s="160"/>
      <c r="L60" s="159">
        <f t="shared" si="8"/>
        <v>3.6006</v>
      </c>
      <c r="M60" s="160">
        <f t="shared" si="9"/>
        <v>0</v>
      </c>
      <c r="N60" s="160">
        <f t="shared" si="10"/>
        <v>0</v>
      </c>
    </row>
    <row r="61" spans="1:14" s="161" customFormat="1" ht="63.75" x14ac:dyDescent="0.2">
      <c r="A61" s="151">
        <v>41</v>
      </c>
      <c r="B61" s="152" t="s">
        <v>174</v>
      </c>
      <c r="C61" s="153" t="s">
        <v>175</v>
      </c>
      <c r="D61" s="154" t="s">
        <v>176</v>
      </c>
      <c r="E61" s="174">
        <v>3.7650000000000001</v>
      </c>
      <c r="F61" s="157">
        <v>482.58</v>
      </c>
      <c r="G61" s="157">
        <f t="shared" si="7"/>
        <v>1816.9137000000001</v>
      </c>
      <c r="H61" s="217"/>
      <c r="I61" s="159"/>
      <c r="J61" s="160"/>
      <c r="K61" s="160"/>
      <c r="L61" s="159">
        <f t="shared" si="8"/>
        <v>3.7650000000000001</v>
      </c>
      <c r="M61" s="160">
        <f t="shared" si="9"/>
        <v>0</v>
      </c>
      <c r="N61" s="160">
        <f t="shared" si="10"/>
        <v>0</v>
      </c>
    </row>
    <row r="62" spans="1:14" s="161" customFormat="1" x14ac:dyDescent="0.2">
      <c r="A62" s="151">
        <v>42</v>
      </c>
      <c r="B62" s="152" t="s">
        <v>177</v>
      </c>
      <c r="C62" s="153" t="s">
        <v>178</v>
      </c>
      <c r="D62" s="154" t="s">
        <v>143</v>
      </c>
      <c r="E62" s="174">
        <v>24.57</v>
      </c>
      <c r="F62" s="157">
        <v>494.24</v>
      </c>
      <c r="G62" s="157">
        <f t="shared" si="7"/>
        <v>12143.4768</v>
      </c>
      <c r="H62" s="217"/>
      <c r="I62" s="159"/>
      <c r="J62" s="160"/>
      <c r="K62" s="160"/>
      <c r="L62" s="159">
        <f t="shared" si="8"/>
        <v>24.57</v>
      </c>
      <c r="M62" s="160">
        <f t="shared" si="9"/>
        <v>0</v>
      </c>
      <c r="N62" s="160">
        <f t="shared" si="10"/>
        <v>0</v>
      </c>
    </row>
    <row r="63" spans="1:14" s="161" customFormat="1" x14ac:dyDescent="0.2">
      <c r="A63" s="151">
        <v>43</v>
      </c>
      <c r="B63" s="152" t="s">
        <v>144</v>
      </c>
      <c r="C63" s="153" t="s">
        <v>145</v>
      </c>
      <c r="D63" s="154" t="s">
        <v>146</v>
      </c>
      <c r="E63" s="174">
        <v>91.98</v>
      </c>
      <c r="F63" s="157">
        <v>299.75</v>
      </c>
      <c r="G63" s="157">
        <f t="shared" si="7"/>
        <v>27571.005000000001</v>
      </c>
      <c r="H63" s="217"/>
      <c r="I63" s="159"/>
      <c r="J63" s="160"/>
      <c r="K63" s="160"/>
      <c r="L63" s="159">
        <f t="shared" si="8"/>
        <v>91.98</v>
      </c>
      <c r="M63" s="160">
        <f t="shared" si="9"/>
        <v>0</v>
      </c>
      <c r="N63" s="160">
        <f t="shared" si="10"/>
        <v>0</v>
      </c>
    </row>
    <row r="64" spans="1:14" s="161" customFormat="1" ht="38.25" x14ac:dyDescent="0.2">
      <c r="A64" s="151">
        <v>44</v>
      </c>
      <c r="B64" s="152" t="s">
        <v>147</v>
      </c>
      <c r="C64" s="162" t="s">
        <v>148</v>
      </c>
      <c r="D64" s="154" t="s">
        <v>143</v>
      </c>
      <c r="E64" s="174">
        <v>5.5728999999999997</v>
      </c>
      <c r="F64" s="157">
        <v>953.05</v>
      </c>
      <c r="G64" s="157">
        <f t="shared" si="7"/>
        <v>5311.2523449999999</v>
      </c>
      <c r="H64" s="217"/>
      <c r="I64" s="159">
        <f t="shared" ref="I64:I69" si="11">E64</f>
        <v>5.5728999999999997</v>
      </c>
      <c r="J64" s="160">
        <f t="shared" ref="J64:J69" si="12">F64*H64</f>
        <v>0</v>
      </c>
      <c r="K64" s="160">
        <f t="shared" ref="K64:K69" si="13">I64*J64</f>
        <v>0</v>
      </c>
      <c r="L64" s="159"/>
      <c r="M64" s="160"/>
      <c r="N64" s="160"/>
    </row>
    <row r="65" spans="1:14" s="161" customFormat="1" x14ac:dyDescent="0.2">
      <c r="A65" s="151">
        <v>45</v>
      </c>
      <c r="B65" s="152" t="s">
        <v>179</v>
      </c>
      <c r="C65" s="153" t="s">
        <v>180</v>
      </c>
      <c r="D65" s="154" t="s">
        <v>181</v>
      </c>
      <c r="E65" s="174">
        <v>6001</v>
      </c>
      <c r="F65" s="157">
        <v>21.84</v>
      </c>
      <c r="G65" s="157">
        <f t="shared" si="7"/>
        <v>131061.84</v>
      </c>
      <c r="H65" s="217"/>
      <c r="I65" s="159">
        <f t="shared" si="11"/>
        <v>6001</v>
      </c>
      <c r="J65" s="160">
        <f t="shared" si="12"/>
        <v>0</v>
      </c>
      <c r="K65" s="160">
        <f t="shared" si="13"/>
        <v>0</v>
      </c>
      <c r="L65" s="159"/>
      <c r="M65" s="160"/>
      <c r="N65" s="160"/>
    </row>
    <row r="66" spans="1:14" s="161" customFormat="1" ht="25.5" x14ac:dyDescent="0.2">
      <c r="A66" s="151">
        <v>46</v>
      </c>
      <c r="B66" s="152" t="s">
        <v>149</v>
      </c>
      <c r="C66" s="153" t="s">
        <v>182</v>
      </c>
      <c r="D66" s="154" t="s">
        <v>143</v>
      </c>
      <c r="E66" s="174">
        <v>124237</v>
      </c>
      <c r="F66" s="157">
        <v>7.1</v>
      </c>
      <c r="G66" s="157">
        <f t="shared" si="7"/>
        <v>882082.7</v>
      </c>
      <c r="H66" s="217"/>
      <c r="I66" s="159">
        <f t="shared" si="11"/>
        <v>124237</v>
      </c>
      <c r="J66" s="160">
        <f t="shared" si="12"/>
        <v>0</v>
      </c>
      <c r="K66" s="160">
        <f t="shared" si="13"/>
        <v>0</v>
      </c>
      <c r="L66" s="159"/>
      <c r="M66" s="160"/>
      <c r="N66" s="160"/>
    </row>
    <row r="67" spans="1:14" s="161" customFormat="1" ht="25.5" x14ac:dyDescent="0.2">
      <c r="A67" s="151">
        <v>47</v>
      </c>
      <c r="B67" s="152" t="s">
        <v>149</v>
      </c>
      <c r="C67" s="153" t="s">
        <v>183</v>
      </c>
      <c r="D67" s="154" t="s">
        <v>143</v>
      </c>
      <c r="E67" s="174">
        <v>785</v>
      </c>
      <c r="F67" s="157">
        <v>7.1</v>
      </c>
      <c r="G67" s="157">
        <f t="shared" si="7"/>
        <v>5573.5</v>
      </c>
      <c r="H67" s="217"/>
      <c r="I67" s="159">
        <f t="shared" si="11"/>
        <v>785</v>
      </c>
      <c r="J67" s="160">
        <f t="shared" si="12"/>
        <v>0</v>
      </c>
      <c r="K67" s="160">
        <f t="shared" si="13"/>
        <v>0</v>
      </c>
      <c r="L67" s="159"/>
      <c r="M67" s="160"/>
      <c r="N67" s="160"/>
    </row>
    <row r="68" spans="1:14" s="161" customFormat="1" ht="25.5" x14ac:dyDescent="0.2">
      <c r="A68" s="151">
        <v>48</v>
      </c>
      <c r="B68" s="152" t="s">
        <v>149</v>
      </c>
      <c r="C68" s="153" t="s">
        <v>184</v>
      </c>
      <c r="D68" s="154" t="s">
        <v>143</v>
      </c>
      <c r="E68" s="174">
        <v>120855</v>
      </c>
      <c r="F68" s="157">
        <v>7.1</v>
      </c>
      <c r="G68" s="157">
        <f t="shared" si="7"/>
        <v>858070.5</v>
      </c>
      <c r="H68" s="217"/>
      <c r="I68" s="159">
        <f t="shared" si="11"/>
        <v>120855</v>
      </c>
      <c r="J68" s="160">
        <f t="shared" si="12"/>
        <v>0</v>
      </c>
      <c r="K68" s="160">
        <f t="shared" si="13"/>
        <v>0</v>
      </c>
      <c r="L68" s="159"/>
      <c r="M68" s="160"/>
      <c r="N68" s="160"/>
    </row>
    <row r="69" spans="1:14" s="161" customFormat="1" ht="25.5" x14ac:dyDescent="0.2">
      <c r="A69" s="151">
        <v>49</v>
      </c>
      <c r="B69" s="152" t="s">
        <v>149</v>
      </c>
      <c r="C69" s="153" t="s">
        <v>185</v>
      </c>
      <c r="D69" s="154" t="s">
        <v>143</v>
      </c>
      <c r="E69" s="174">
        <v>2597</v>
      </c>
      <c r="F69" s="157">
        <v>7.1</v>
      </c>
      <c r="G69" s="157">
        <f t="shared" si="7"/>
        <v>18438.7</v>
      </c>
      <c r="H69" s="217"/>
      <c r="I69" s="159">
        <f t="shared" si="11"/>
        <v>2597</v>
      </c>
      <c r="J69" s="160">
        <f t="shared" si="12"/>
        <v>0</v>
      </c>
      <c r="K69" s="160">
        <f t="shared" si="13"/>
        <v>0</v>
      </c>
      <c r="L69" s="159"/>
      <c r="M69" s="160"/>
      <c r="N69" s="160"/>
    </row>
    <row r="70" spans="1:14" s="161" customFormat="1" x14ac:dyDescent="0.2">
      <c r="A70" s="151"/>
      <c r="B70" s="175"/>
      <c r="C70" s="164" t="s">
        <v>151</v>
      </c>
      <c r="D70" s="176"/>
      <c r="E70" s="174"/>
      <c r="F70" s="157"/>
      <c r="G70" s="177">
        <f>SUM(G47:G69)</f>
        <v>1983593.2733399998</v>
      </c>
      <c r="H70" s="220"/>
      <c r="I70" s="169"/>
      <c r="J70" s="170"/>
      <c r="K70" s="177">
        <f>SUM(K47:K69)</f>
        <v>0</v>
      </c>
      <c r="L70" s="169"/>
      <c r="M70" s="170"/>
      <c r="N70" s="177">
        <f>SUM(N47:N69)</f>
        <v>0</v>
      </c>
    </row>
    <row r="71" spans="1:14" s="161" customFormat="1" x14ac:dyDescent="0.2">
      <c r="A71" s="151"/>
      <c r="B71" s="175"/>
      <c r="C71" s="164" t="s">
        <v>152</v>
      </c>
      <c r="D71" s="176"/>
      <c r="E71" s="174"/>
      <c r="F71" s="157"/>
      <c r="G71" s="157"/>
      <c r="H71" s="218"/>
      <c r="I71" s="159"/>
      <c r="J71" s="160"/>
      <c r="K71" s="157"/>
      <c r="L71" s="159"/>
      <c r="M71" s="160"/>
      <c r="N71" s="157"/>
    </row>
    <row r="72" spans="1:14" s="161" customFormat="1" x14ac:dyDescent="0.2">
      <c r="A72" s="151"/>
      <c r="B72" s="175"/>
      <c r="C72" s="164" t="s">
        <v>153</v>
      </c>
      <c r="D72" s="176"/>
      <c r="E72" s="174"/>
      <c r="F72" s="157"/>
      <c r="G72" s="177">
        <f>SUM(G47:G69)</f>
        <v>1983593.2733399998</v>
      </c>
      <c r="H72" s="220"/>
      <c r="I72" s="169"/>
      <c r="J72" s="170"/>
      <c r="K72" s="177">
        <f>SUM(K47:K69)</f>
        <v>0</v>
      </c>
      <c r="L72" s="169"/>
      <c r="M72" s="170"/>
      <c r="N72" s="177">
        <f>SUM(N47:N69)</f>
        <v>0</v>
      </c>
    </row>
    <row r="73" spans="1:14" s="181" customFormat="1" x14ac:dyDescent="0.2">
      <c r="A73" s="149"/>
      <c r="B73" s="186"/>
      <c r="C73" s="187" t="s">
        <v>189</v>
      </c>
      <c r="D73" s="178"/>
      <c r="E73" s="172"/>
      <c r="F73" s="173"/>
      <c r="G73" s="173"/>
      <c r="H73" s="218"/>
      <c r="I73" s="148"/>
      <c r="J73" s="173"/>
      <c r="K73" s="173"/>
      <c r="L73" s="148"/>
      <c r="M73" s="173"/>
      <c r="N73" s="173"/>
    </row>
    <row r="74" spans="1:14" s="161" customFormat="1" ht="25.5" x14ac:dyDescent="0.2">
      <c r="A74" s="151">
        <v>50</v>
      </c>
      <c r="B74" s="152" t="s">
        <v>190</v>
      </c>
      <c r="C74" s="153" t="s">
        <v>191</v>
      </c>
      <c r="D74" s="154" t="s">
        <v>140</v>
      </c>
      <c r="E74" s="174">
        <v>1.1999999999999999E-3</v>
      </c>
      <c r="F74" s="157">
        <v>13355.1</v>
      </c>
      <c r="G74" s="157">
        <f t="shared" ref="G74:G137" si="14">E74*F74</f>
        <v>16.026119999999999</v>
      </c>
      <c r="H74" s="217"/>
      <c r="I74" s="159"/>
      <c r="J74" s="160"/>
      <c r="K74" s="160"/>
      <c r="L74" s="159">
        <f t="shared" ref="L74:L122" si="15">E74</f>
        <v>1.1999999999999999E-3</v>
      </c>
      <c r="M74" s="160">
        <f t="shared" ref="M74:M122" si="16">F74*H74</f>
        <v>0</v>
      </c>
      <c r="N74" s="160">
        <f t="shared" ref="N74:N122" si="17">L74*M74</f>
        <v>0</v>
      </c>
    </row>
    <row r="75" spans="1:14" s="161" customFormat="1" ht="25.5" x14ac:dyDescent="0.2">
      <c r="A75" s="151">
        <v>51</v>
      </c>
      <c r="B75" s="152" t="s">
        <v>192</v>
      </c>
      <c r="C75" s="153" t="s">
        <v>193</v>
      </c>
      <c r="D75" s="154" t="s">
        <v>140</v>
      </c>
      <c r="E75" s="174">
        <v>1.47E-2</v>
      </c>
      <c r="F75" s="157">
        <v>11913.32</v>
      </c>
      <c r="G75" s="157">
        <f t="shared" si="14"/>
        <v>175.12580399999999</v>
      </c>
      <c r="H75" s="217"/>
      <c r="I75" s="159"/>
      <c r="J75" s="160"/>
      <c r="K75" s="160"/>
      <c r="L75" s="159">
        <f t="shared" si="15"/>
        <v>1.47E-2</v>
      </c>
      <c r="M75" s="160">
        <f t="shared" si="16"/>
        <v>0</v>
      </c>
      <c r="N75" s="160">
        <f t="shared" si="17"/>
        <v>0</v>
      </c>
    </row>
    <row r="76" spans="1:14" s="161" customFormat="1" ht="25.5" x14ac:dyDescent="0.2">
      <c r="A76" s="151">
        <v>52</v>
      </c>
      <c r="B76" s="152" t="s">
        <v>194</v>
      </c>
      <c r="C76" s="153" t="s">
        <v>195</v>
      </c>
      <c r="D76" s="154" t="s">
        <v>140</v>
      </c>
      <c r="E76" s="174">
        <v>7.1000000000000004E-3</v>
      </c>
      <c r="F76" s="157">
        <v>23603.59</v>
      </c>
      <c r="G76" s="157">
        <f t="shared" si="14"/>
        <v>167.58548900000002</v>
      </c>
      <c r="H76" s="217"/>
      <c r="I76" s="159"/>
      <c r="J76" s="160"/>
      <c r="K76" s="160"/>
      <c r="L76" s="159">
        <f t="shared" si="15"/>
        <v>7.1000000000000004E-3</v>
      </c>
      <c r="M76" s="160">
        <f t="shared" si="16"/>
        <v>0</v>
      </c>
      <c r="N76" s="160">
        <f t="shared" si="17"/>
        <v>0</v>
      </c>
    </row>
    <row r="77" spans="1:14" s="161" customFormat="1" ht="25.5" x14ac:dyDescent="0.2">
      <c r="A77" s="151">
        <v>53</v>
      </c>
      <c r="B77" s="152" t="s">
        <v>196</v>
      </c>
      <c r="C77" s="153" t="s">
        <v>197</v>
      </c>
      <c r="D77" s="154" t="s">
        <v>140</v>
      </c>
      <c r="E77" s="174">
        <v>1E-4</v>
      </c>
      <c r="F77" s="157">
        <v>13102.43</v>
      </c>
      <c r="G77" s="157">
        <f t="shared" si="14"/>
        <v>1.310243</v>
      </c>
      <c r="H77" s="217"/>
      <c r="I77" s="159"/>
      <c r="J77" s="160"/>
      <c r="K77" s="160"/>
      <c r="L77" s="159">
        <f t="shared" si="15"/>
        <v>1E-4</v>
      </c>
      <c r="M77" s="160">
        <f t="shared" si="16"/>
        <v>0</v>
      </c>
      <c r="N77" s="160">
        <f t="shared" si="17"/>
        <v>0</v>
      </c>
    </row>
    <row r="78" spans="1:14" s="161" customFormat="1" ht="25.5" x14ac:dyDescent="0.2">
      <c r="A78" s="151">
        <v>54</v>
      </c>
      <c r="B78" s="152" t="s">
        <v>198</v>
      </c>
      <c r="C78" s="153" t="s">
        <v>199</v>
      </c>
      <c r="D78" s="154" t="s">
        <v>140</v>
      </c>
      <c r="E78" s="174">
        <v>1.41E-2</v>
      </c>
      <c r="F78" s="157">
        <v>36065.339999999997</v>
      </c>
      <c r="G78" s="157">
        <f t="shared" si="14"/>
        <v>508.52129399999995</v>
      </c>
      <c r="H78" s="217"/>
      <c r="I78" s="159"/>
      <c r="J78" s="160"/>
      <c r="K78" s="160"/>
      <c r="L78" s="159">
        <f t="shared" si="15"/>
        <v>1.41E-2</v>
      </c>
      <c r="M78" s="160">
        <f t="shared" si="16"/>
        <v>0</v>
      </c>
      <c r="N78" s="160">
        <f t="shared" si="17"/>
        <v>0</v>
      </c>
    </row>
    <row r="79" spans="1:14" s="161" customFormat="1" x14ac:dyDescent="0.2">
      <c r="A79" s="151">
        <v>55</v>
      </c>
      <c r="B79" s="152" t="s">
        <v>200</v>
      </c>
      <c r="C79" s="153" t="s">
        <v>201</v>
      </c>
      <c r="D79" s="154" t="s">
        <v>140</v>
      </c>
      <c r="E79" s="174">
        <v>4.0000000000000002E-4</v>
      </c>
      <c r="F79" s="157">
        <v>26646.35</v>
      </c>
      <c r="G79" s="157">
        <f t="shared" si="14"/>
        <v>10.65854</v>
      </c>
      <c r="H79" s="217"/>
      <c r="I79" s="159"/>
      <c r="J79" s="160"/>
      <c r="K79" s="160"/>
      <c r="L79" s="159">
        <f t="shared" si="15"/>
        <v>4.0000000000000002E-4</v>
      </c>
      <c r="M79" s="160">
        <f t="shared" si="16"/>
        <v>0</v>
      </c>
      <c r="N79" s="160">
        <f t="shared" si="17"/>
        <v>0</v>
      </c>
    </row>
    <row r="80" spans="1:14" s="161" customFormat="1" ht="25.5" x14ac:dyDescent="0.2">
      <c r="A80" s="151">
        <v>56</v>
      </c>
      <c r="B80" s="152" t="s">
        <v>155</v>
      </c>
      <c r="C80" s="153" t="s">
        <v>156</v>
      </c>
      <c r="D80" s="154" t="s">
        <v>140</v>
      </c>
      <c r="E80" s="174">
        <v>2.3199999999999998E-2</v>
      </c>
      <c r="F80" s="157">
        <v>13165.99</v>
      </c>
      <c r="G80" s="157">
        <f t="shared" si="14"/>
        <v>305.45096799999999</v>
      </c>
      <c r="H80" s="217"/>
      <c r="I80" s="159"/>
      <c r="J80" s="160"/>
      <c r="K80" s="160"/>
      <c r="L80" s="159">
        <f t="shared" si="15"/>
        <v>2.3199999999999998E-2</v>
      </c>
      <c r="M80" s="160">
        <f t="shared" si="16"/>
        <v>0</v>
      </c>
      <c r="N80" s="160">
        <f t="shared" si="17"/>
        <v>0</v>
      </c>
    </row>
    <row r="81" spans="1:14" s="161" customFormat="1" ht="25.5" x14ac:dyDescent="0.2">
      <c r="A81" s="151">
        <v>57</v>
      </c>
      <c r="B81" s="152" t="s">
        <v>202</v>
      </c>
      <c r="C81" s="153" t="s">
        <v>203</v>
      </c>
      <c r="D81" s="154" t="s">
        <v>140</v>
      </c>
      <c r="E81" s="174">
        <v>2.3E-3</v>
      </c>
      <c r="F81" s="157">
        <v>8483.7099999999991</v>
      </c>
      <c r="G81" s="157">
        <f t="shared" si="14"/>
        <v>19.512532999999998</v>
      </c>
      <c r="H81" s="217"/>
      <c r="I81" s="159"/>
      <c r="J81" s="160"/>
      <c r="K81" s="160"/>
      <c r="L81" s="159">
        <f t="shared" si="15"/>
        <v>2.3E-3</v>
      </c>
      <c r="M81" s="160">
        <f t="shared" si="16"/>
        <v>0</v>
      </c>
      <c r="N81" s="160">
        <f t="shared" si="17"/>
        <v>0</v>
      </c>
    </row>
    <row r="82" spans="1:14" s="161" customFormat="1" ht="25.5" x14ac:dyDescent="0.2">
      <c r="A82" s="151">
        <v>58</v>
      </c>
      <c r="B82" s="152" t="s">
        <v>204</v>
      </c>
      <c r="C82" s="153" t="s">
        <v>205</v>
      </c>
      <c r="D82" s="154" t="s">
        <v>140</v>
      </c>
      <c r="E82" s="174">
        <v>3.0800000000000001E-2</v>
      </c>
      <c r="F82" s="157">
        <v>7833.47</v>
      </c>
      <c r="G82" s="157">
        <f t="shared" si="14"/>
        <v>241.27087600000002</v>
      </c>
      <c r="H82" s="217"/>
      <c r="I82" s="159"/>
      <c r="J82" s="160"/>
      <c r="K82" s="160"/>
      <c r="L82" s="159">
        <f t="shared" si="15"/>
        <v>3.0800000000000001E-2</v>
      </c>
      <c r="M82" s="160">
        <f t="shared" si="16"/>
        <v>0</v>
      </c>
      <c r="N82" s="160">
        <f t="shared" si="17"/>
        <v>0</v>
      </c>
    </row>
    <row r="83" spans="1:14" s="161" customFormat="1" x14ac:dyDescent="0.2">
      <c r="A83" s="151">
        <v>59</v>
      </c>
      <c r="B83" s="152" t="s">
        <v>159</v>
      </c>
      <c r="C83" s="153" t="s">
        <v>160</v>
      </c>
      <c r="D83" s="154" t="s">
        <v>140</v>
      </c>
      <c r="E83" s="174">
        <v>8.9999999999999998E-4</v>
      </c>
      <c r="F83" s="157">
        <v>10718.55</v>
      </c>
      <c r="G83" s="157">
        <f t="shared" si="14"/>
        <v>9.6466949999999994</v>
      </c>
      <c r="H83" s="217"/>
      <c r="I83" s="159"/>
      <c r="J83" s="160"/>
      <c r="K83" s="160"/>
      <c r="L83" s="159">
        <f t="shared" si="15"/>
        <v>8.9999999999999998E-4</v>
      </c>
      <c r="M83" s="160">
        <f t="shared" si="16"/>
        <v>0</v>
      </c>
      <c r="N83" s="160">
        <f t="shared" si="17"/>
        <v>0</v>
      </c>
    </row>
    <row r="84" spans="1:14" s="161" customFormat="1" x14ac:dyDescent="0.2">
      <c r="A84" s="151">
        <v>60</v>
      </c>
      <c r="B84" s="152" t="s">
        <v>206</v>
      </c>
      <c r="C84" s="153" t="s">
        <v>207</v>
      </c>
      <c r="D84" s="154" t="s">
        <v>140</v>
      </c>
      <c r="E84" s="174">
        <v>2.9999999999999997E-4</v>
      </c>
      <c r="F84" s="157">
        <v>10584.58</v>
      </c>
      <c r="G84" s="157">
        <f t="shared" si="14"/>
        <v>3.1753739999999997</v>
      </c>
      <c r="H84" s="217"/>
      <c r="I84" s="159"/>
      <c r="J84" s="160"/>
      <c r="K84" s="160"/>
      <c r="L84" s="159">
        <f t="shared" si="15"/>
        <v>2.9999999999999997E-4</v>
      </c>
      <c r="M84" s="160">
        <f t="shared" si="16"/>
        <v>0</v>
      </c>
      <c r="N84" s="160">
        <f t="shared" si="17"/>
        <v>0</v>
      </c>
    </row>
    <row r="85" spans="1:14" s="161" customFormat="1" ht="25.5" x14ac:dyDescent="0.2">
      <c r="A85" s="151">
        <v>61</v>
      </c>
      <c r="B85" s="152" t="s">
        <v>208</v>
      </c>
      <c r="C85" s="153" t="s">
        <v>209</v>
      </c>
      <c r="D85" s="154" t="s">
        <v>140</v>
      </c>
      <c r="E85" s="174">
        <v>8.7999999999999995E-2</v>
      </c>
      <c r="F85" s="157">
        <v>16238.67</v>
      </c>
      <c r="G85" s="157">
        <f t="shared" si="14"/>
        <v>1429.00296</v>
      </c>
      <c r="H85" s="217"/>
      <c r="I85" s="159"/>
      <c r="J85" s="160"/>
      <c r="K85" s="160"/>
      <c r="L85" s="159">
        <f t="shared" si="15"/>
        <v>8.7999999999999995E-2</v>
      </c>
      <c r="M85" s="160">
        <f t="shared" si="16"/>
        <v>0</v>
      </c>
      <c r="N85" s="160">
        <f t="shared" si="17"/>
        <v>0</v>
      </c>
    </row>
    <row r="86" spans="1:14" s="161" customFormat="1" x14ac:dyDescent="0.2">
      <c r="A86" s="151">
        <v>62</v>
      </c>
      <c r="B86" s="152" t="s">
        <v>210</v>
      </c>
      <c r="C86" s="153" t="s">
        <v>211</v>
      </c>
      <c r="D86" s="154" t="s">
        <v>140</v>
      </c>
      <c r="E86" s="174">
        <v>4.3E-3</v>
      </c>
      <c r="F86" s="157">
        <v>12843.6</v>
      </c>
      <c r="G86" s="157">
        <f t="shared" si="14"/>
        <v>55.22748</v>
      </c>
      <c r="H86" s="217"/>
      <c r="I86" s="159"/>
      <c r="J86" s="160"/>
      <c r="K86" s="160"/>
      <c r="L86" s="159">
        <f t="shared" si="15"/>
        <v>4.3E-3</v>
      </c>
      <c r="M86" s="160">
        <f t="shared" si="16"/>
        <v>0</v>
      </c>
      <c r="N86" s="160">
        <f t="shared" si="17"/>
        <v>0</v>
      </c>
    </row>
    <row r="87" spans="1:14" s="161" customFormat="1" x14ac:dyDescent="0.2">
      <c r="A87" s="151">
        <v>63</v>
      </c>
      <c r="B87" s="152" t="s">
        <v>212</v>
      </c>
      <c r="C87" s="153" t="s">
        <v>213</v>
      </c>
      <c r="D87" s="154" t="s">
        <v>140</v>
      </c>
      <c r="E87" s="174">
        <v>1E-4</v>
      </c>
      <c r="F87" s="157">
        <v>20203.400000000001</v>
      </c>
      <c r="G87" s="157">
        <f t="shared" si="14"/>
        <v>2.02034</v>
      </c>
      <c r="H87" s="217"/>
      <c r="I87" s="159"/>
      <c r="J87" s="160"/>
      <c r="K87" s="160"/>
      <c r="L87" s="159">
        <f t="shared" si="15"/>
        <v>1E-4</v>
      </c>
      <c r="M87" s="160">
        <f t="shared" si="16"/>
        <v>0</v>
      </c>
      <c r="N87" s="160">
        <f t="shared" si="17"/>
        <v>0</v>
      </c>
    </row>
    <row r="88" spans="1:14" s="161" customFormat="1" ht="38.25" x14ac:dyDescent="0.2">
      <c r="A88" s="151">
        <v>64</v>
      </c>
      <c r="B88" s="152" t="s">
        <v>214</v>
      </c>
      <c r="C88" s="153" t="s">
        <v>215</v>
      </c>
      <c r="D88" s="154" t="s">
        <v>143</v>
      </c>
      <c r="E88" s="174">
        <v>2.9399999999999999E-2</v>
      </c>
      <c r="F88" s="157">
        <v>1142.28</v>
      </c>
      <c r="G88" s="157">
        <f t="shared" si="14"/>
        <v>33.583031999999996</v>
      </c>
      <c r="H88" s="217"/>
      <c r="I88" s="159"/>
      <c r="J88" s="160"/>
      <c r="K88" s="160"/>
      <c r="L88" s="159">
        <f t="shared" si="15"/>
        <v>2.9399999999999999E-2</v>
      </c>
      <c r="M88" s="160">
        <f t="shared" si="16"/>
        <v>0</v>
      </c>
      <c r="N88" s="160">
        <f t="shared" si="17"/>
        <v>0</v>
      </c>
    </row>
    <row r="89" spans="1:14" s="161" customFormat="1" ht="38.25" x14ac:dyDescent="0.2">
      <c r="A89" s="151">
        <v>65</v>
      </c>
      <c r="B89" s="152" t="s">
        <v>216</v>
      </c>
      <c r="C89" s="153" t="s">
        <v>217</v>
      </c>
      <c r="D89" s="154" t="s">
        <v>143</v>
      </c>
      <c r="E89" s="174">
        <v>0.61570000000000003</v>
      </c>
      <c r="F89" s="157">
        <v>1309.1400000000001</v>
      </c>
      <c r="G89" s="157">
        <f t="shared" si="14"/>
        <v>806.03749800000014</v>
      </c>
      <c r="H89" s="217"/>
      <c r="I89" s="159"/>
      <c r="J89" s="160"/>
      <c r="K89" s="160"/>
      <c r="L89" s="159">
        <f t="shared" si="15"/>
        <v>0.61570000000000003</v>
      </c>
      <c r="M89" s="160">
        <f t="shared" si="16"/>
        <v>0</v>
      </c>
      <c r="N89" s="160">
        <f t="shared" si="17"/>
        <v>0</v>
      </c>
    </row>
    <row r="90" spans="1:14" s="161" customFormat="1" ht="38.25" x14ac:dyDescent="0.2">
      <c r="A90" s="151">
        <v>66</v>
      </c>
      <c r="B90" s="152" t="s">
        <v>218</v>
      </c>
      <c r="C90" s="153" t="s">
        <v>219</v>
      </c>
      <c r="D90" s="154" t="s">
        <v>143</v>
      </c>
      <c r="E90" s="174">
        <v>6.1000000000000004E-3</v>
      </c>
      <c r="F90" s="157">
        <v>1497.8</v>
      </c>
      <c r="G90" s="157">
        <f t="shared" si="14"/>
        <v>9.1365800000000004</v>
      </c>
      <c r="H90" s="217"/>
      <c r="I90" s="159"/>
      <c r="J90" s="160"/>
      <c r="K90" s="160"/>
      <c r="L90" s="159">
        <f t="shared" si="15"/>
        <v>6.1000000000000004E-3</v>
      </c>
      <c r="M90" s="160">
        <f t="shared" si="16"/>
        <v>0</v>
      </c>
      <c r="N90" s="160">
        <f t="shared" si="17"/>
        <v>0</v>
      </c>
    </row>
    <row r="91" spans="1:14" s="161" customFormat="1" ht="38.25" x14ac:dyDescent="0.2">
      <c r="A91" s="151">
        <v>67</v>
      </c>
      <c r="B91" s="152" t="s">
        <v>220</v>
      </c>
      <c r="C91" s="153" t="s">
        <v>221</v>
      </c>
      <c r="D91" s="154" t="s">
        <v>143</v>
      </c>
      <c r="E91" s="174">
        <v>2.0299999999999999E-2</v>
      </c>
      <c r="F91" s="157">
        <v>1457.18</v>
      </c>
      <c r="G91" s="157">
        <f t="shared" si="14"/>
        <v>29.580753999999999</v>
      </c>
      <c r="H91" s="217"/>
      <c r="I91" s="159"/>
      <c r="J91" s="160"/>
      <c r="K91" s="160"/>
      <c r="L91" s="159">
        <f t="shared" si="15"/>
        <v>2.0299999999999999E-2</v>
      </c>
      <c r="M91" s="160">
        <f t="shared" si="16"/>
        <v>0</v>
      </c>
      <c r="N91" s="160">
        <f t="shared" si="17"/>
        <v>0</v>
      </c>
    </row>
    <row r="92" spans="1:14" s="161" customFormat="1" ht="38.25" x14ac:dyDescent="0.2">
      <c r="A92" s="151">
        <v>68</v>
      </c>
      <c r="B92" s="152" t="s">
        <v>222</v>
      </c>
      <c r="C92" s="153" t="s">
        <v>223</v>
      </c>
      <c r="D92" s="154" t="s">
        <v>140</v>
      </c>
      <c r="E92" s="174">
        <v>2.9999999999999997E-4</v>
      </c>
      <c r="F92" s="157">
        <v>47596.61</v>
      </c>
      <c r="G92" s="157">
        <f t="shared" si="14"/>
        <v>14.278982999999998</v>
      </c>
      <c r="H92" s="217"/>
      <c r="I92" s="159"/>
      <c r="J92" s="160"/>
      <c r="K92" s="160"/>
      <c r="L92" s="159">
        <f t="shared" si="15"/>
        <v>2.9999999999999997E-4</v>
      </c>
      <c r="M92" s="160">
        <f t="shared" si="16"/>
        <v>0</v>
      </c>
      <c r="N92" s="160">
        <f t="shared" si="17"/>
        <v>0</v>
      </c>
    </row>
    <row r="93" spans="1:14" s="161" customFormat="1" ht="38.25" x14ac:dyDescent="0.2">
      <c r="A93" s="151">
        <v>69</v>
      </c>
      <c r="B93" s="152" t="s">
        <v>224</v>
      </c>
      <c r="C93" s="153" t="s">
        <v>225</v>
      </c>
      <c r="D93" s="154" t="s">
        <v>140</v>
      </c>
      <c r="E93" s="174">
        <v>8.9800000000000005E-2</v>
      </c>
      <c r="F93" s="157">
        <v>22637.85</v>
      </c>
      <c r="G93" s="157">
        <f t="shared" si="14"/>
        <v>2032.8789300000001</v>
      </c>
      <c r="H93" s="217"/>
      <c r="I93" s="159"/>
      <c r="J93" s="160"/>
      <c r="K93" s="160"/>
      <c r="L93" s="159">
        <f t="shared" si="15"/>
        <v>8.9800000000000005E-2</v>
      </c>
      <c r="M93" s="160">
        <f t="shared" si="16"/>
        <v>0</v>
      </c>
      <c r="N93" s="160">
        <f t="shared" si="17"/>
        <v>0</v>
      </c>
    </row>
    <row r="94" spans="1:14" s="161" customFormat="1" x14ac:dyDescent="0.2">
      <c r="A94" s="151">
        <v>70</v>
      </c>
      <c r="B94" s="152" t="s">
        <v>226</v>
      </c>
      <c r="C94" s="153" t="s">
        <v>227</v>
      </c>
      <c r="D94" s="154" t="s">
        <v>140</v>
      </c>
      <c r="E94" s="174">
        <v>4.4000000000000003E-3</v>
      </c>
      <c r="F94" s="157">
        <v>16135.96</v>
      </c>
      <c r="G94" s="157">
        <f t="shared" si="14"/>
        <v>70.998223999999993</v>
      </c>
      <c r="H94" s="217"/>
      <c r="I94" s="159"/>
      <c r="J94" s="160"/>
      <c r="K94" s="160"/>
      <c r="L94" s="159">
        <f t="shared" si="15"/>
        <v>4.4000000000000003E-3</v>
      </c>
      <c r="M94" s="160">
        <f t="shared" si="16"/>
        <v>0</v>
      </c>
      <c r="N94" s="160">
        <f t="shared" si="17"/>
        <v>0</v>
      </c>
    </row>
    <row r="95" spans="1:14" s="161" customFormat="1" x14ac:dyDescent="0.2">
      <c r="A95" s="151">
        <v>71</v>
      </c>
      <c r="B95" s="152" t="s">
        <v>228</v>
      </c>
      <c r="C95" s="153" t="s">
        <v>229</v>
      </c>
      <c r="D95" s="154" t="s">
        <v>140</v>
      </c>
      <c r="E95" s="174">
        <v>1.8E-3</v>
      </c>
      <c r="F95" s="157">
        <v>30781.87</v>
      </c>
      <c r="G95" s="157">
        <f t="shared" si="14"/>
        <v>55.407365999999996</v>
      </c>
      <c r="H95" s="217"/>
      <c r="I95" s="159"/>
      <c r="J95" s="160"/>
      <c r="K95" s="160"/>
      <c r="L95" s="159">
        <f t="shared" si="15"/>
        <v>1.8E-3</v>
      </c>
      <c r="M95" s="160">
        <f t="shared" si="16"/>
        <v>0</v>
      </c>
      <c r="N95" s="160">
        <f t="shared" si="17"/>
        <v>0</v>
      </c>
    </row>
    <row r="96" spans="1:14" s="161" customFormat="1" ht="25.5" x14ac:dyDescent="0.2">
      <c r="A96" s="151">
        <v>72</v>
      </c>
      <c r="B96" s="152" t="s">
        <v>138</v>
      </c>
      <c r="C96" s="153" t="s">
        <v>139</v>
      </c>
      <c r="D96" s="154" t="s">
        <v>140</v>
      </c>
      <c r="E96" s="174">
        <v>0.25059999999999999</v>
      </c>
      <c r="F96" s="157">
        <v>4184.16</v>
      </c>
      <c r="G96" s="157">
        <f t="shared" si="14"/>
        <v>1048.5504959999998</v>
      </c>
      <c r="H96" s="217"/>
      <c r="I96" s="159"/>
      <c r="J96" s="160"/>
      <c r="K96" s="160"/>
      <c r="L96" s="159">
        <f t="shared" si="15"/>
        <v>0.25059999999999999</v>
      </c>
      <c r="M96" s="160">
        <f t="shared" si="16"/>
        <v>0</v>
      </c>
      <c r="N96" s="160">
        <f t="shared" si="17"/>
        <v>0</v>
      </c>
    </row>
    <row r="97" spans="1:14" s="161" customFormat="1" x14ac:dyDescent="0.2">
      <c r="A97" s="151">
        <v>73</v>
      </c>
      <c r="B97" s="152" t="s">
        <v>230</v>
      </c>
      <c r="C97" s="153" t="s">
        <v>231</v>
      </c>
      <c r="D97" s="154" t="s">
        <v>181</v>
      </c>
      <c r="E97" s="174">
        <v>1.22</v>
      </c>
      <c r="F97" s="157">
        <v>91.17</v>
      </c>
      <c r="G97" s="157">
        <f t="shared" si="14"/>
        <v>111.2274</v>
      </c>
      <c r="H97" s="217"/>
      <c r="I97" s="159"/>
      <c r="J97" s="160"/>
      <c r="K97" s="160"/>
      <c r="L97" s="159">
        <f t="shared" si="15"/>
        <v>1.22</v>
      </c>
      <c r="M97" s="160">
        <f t="shared" si="16"/>
        <v>0</v>
      </c>
      <c r="N97" s="160">
        <f t="shared" si="17"/>
        <v>0</v>
      </c>
    </row>
    <row r="98" spans="1:14" s="161" customFormat="1" x14ac:dyDescent="0.2">
      <c r="A98" s="151">
        <v>74</v>
      </c>
      <c r="B98" s="152" t="s">
        <v>232</v>
      </c>
      <c r="C98" s="153" t="s">
        <v>233</v>
      </c>
      <c r="D98" s="154" t="s">
        <v>143</v>
      </c>
      <c r="E98" s="174">
        <v>3.7909999999999999</v>
      </c>
      <c r="F98" s="157">
        <v>1346.39</v>
      </c>
      <c r="G98" s="157">
        <f t="shared" si="14"/>
        <v>5104.1644900000001</v>
      </c>
      <c r="H98" s="217"/>
      <c r="I98" s="159"/>
      <c r="J98" s="160"/>
      <c r="K98" s="160"/>
      <c r="L98" s="159">
        <f t="shared" si="15"/>
        <v>3.7909999999999999</v>
      </c>
      <c r="M98" s="160">
        <f t="shared" si="16"/>
        <v>0</v>
      </c>
      <c r="N98" s="160">
        <f t="shared" si="17"/>
        <v>0</v>
      </c>
    </row>
    <row r="99" spans="1:14" s="161" customFormat="1" ht="25.5" x14ac:dyDescent="0.2">
      <c r="A99" s="151">
        <v>75</v>
      </c>
      <c r="B99" s="152" t="s">
        <v>234</v>
      </c>
      <c r="C99" s="153" t="s">
        <v>235</v>
      </c>
      <c r="D99" s="154" t="s">
        <v>140</v>
      </c>
      <c r="E99" s="174">
        <v>3.0999999999999999E-3</v>
      </c>
      <c r="F99" s="157">
        <v>2282.85</v>
      </c>
      <c r="G99" s="157">
        <f t="shared" si="14"/>
        <v>7.0768349999999991</v>
      </c>
      <c r="H99" s="217"/>
      <c r="I99" s="159"/>
      <c r="J99" s="160"/>
      <c r="K99" s="160"/>
      <c r="L99" s="159">
        <f t="shared" si="15"/>
        <v>3.0999999999999999E-3</v>
      </c>
      <c r="M99" s="160">
        <f t="shared" si="16"/>
        <v>0</v>
      </c>
      <c r="N99" s="160">
        <f t="shared" si="17"/>
        <v>0</v>
      </c>
    </row>
    <row r="100" spans="1:14" s="161" customFormat="1" x14ac:dyDescent="0.2">
      <c r="A100" s="151">
        <v>76</v>
      </c>
      <c r="B100" s="152" t="s">
        <v>187</v>
      </c>
      <c r="C100" s="153" t="s">
        <v>188</v>
      </c>
      <c r="D100" s="154" t="s">
        <v>143</v>
      </c>
      <c r="E100" s="174">
        <v>560.43230000000005</v>
      </c>
      <c r="F100" s="157">
        <v>55.73</v>
      </c>
      <c r="G100" s="157">
        <f t="shared" si="14"/>
        <v>31232.892079000001</v>
      </c>
      <c r="H100" s="217"/>
      <c r="I100" s="159"/>
      <c r="J100" s="160"/>
      <c r="K100" s="160"/>
      <c r="L100" s="159">
        <f t="shared" si="15"/>
        <v>560.43230000000005</v>
      </c>
      <c r="M100" s="160">
        <f t="shared" si="16"/>
        <v>0</v>
      </c>
      <c r="N100" s="160">
        <f t="shared" si="17"/>
        <v>0</v>
      </c>
    </row>
    <row r="101" spans="1:14" s="161" customFormat="1" ht="76.5" x14ac:dyDescent="0.2">
      <c r="A101" s="151">
        <v>77</v>
      </c>
      <c r="B101" s="152" t="s">
        <v>169</v>
      </c>
      <c r="C101" s="153" t="s">
        <v>170</v>
      </c>
      <c r="D101" s="154" t="s">
        <v>140</v>
      </c>
      <c r="E101" s="174">
        <v>12.57</v>
      </c>
      <c r="F101" s="157">
        <v>1944.4</v>
      </c>
      <c r="G101" s="157">
        <f t="shared" si="14"/>
        <v>24441.108</v>
      </c>
      <c r="H101" s="217"/>
      <c r="I101" s="159"/>
      <c r="J101" s="160"/>
      <c r="K101" s="160"/>
      <c r="L101" s="159">
        <f t="shared" si="15"/>
        <v>12.57</v>
      </c>
      <c r="M101" s="160">
        <f t="shared" si="16"/>
        <v>0</v>
      </c>
      <c r="N101" s="160">
        <f t="shared" si="17"/>
        <v>0</v>
      </c>
    </row>
    <row r="102" spans="1:14" s="161" customFormat="1" ht="76.5" x14ac:dyDescent="0.2">
      <c r="A102" s="151">
        <v>78</v>
      </c>
      <c r="B102" s="152" t="s">
        <v>169</v>
      </c>
      <c r="C102" s="153" t="s">
        <v>171</v>
      </c>
      <c r="D102" s="154" t="s">
        <v>140</v>
      </c>
      <c r="E102" s="174">
        <v>4.1900000000000004</v>
      </c>
      <c r="F102" s="157">
        <v>1944.4</v>
      </c>
      <c r="G102" s="157">
        <f t="shared" si="14"/>
        <v>8147.036000000001</v>
      </c>
      <c r="H102" s="217"/>
      <c r="I102" s="159"/>
      <c r="J102" s="160"/>
      <c r="K102" s="160"/>
      <c r="L102" s="159">
        <f t="shared" si="15"/>
        <v>4.1900000000000004</v>
      </c>
      <c r="M102" s="160">
        <f t="shared" si="16"/>
        <v>0</v>
      </c>
      <c r="N102" s="160">
        <f t="shared" si="17"/>
        <v>0</v>
      </c>
    </row>
    <row r="103" spans="1:14" s="161" customFormat="1" ht="76.5" x14ac:dyDescent="0.2">
      <c r="A103" s="151">
        <v>79</v>
      </c>
      <c r="B103" s="152" t="s">
        <v>169</v>
      </c>
      <c r="C103" s="153" t="s">
        <v>172</v>
      </c>
      <c r="D103" s="154" t="s">
        <v>140</v>
      </c>
      <c r="E103" s="174">
        <v>4.1900000000000004</v>
      </c>
      <c r="F103" s="157">
        <v>1780.43</v>
      </c>
      <c r="G103" s="157">
        <f t="shared" si="14"/>
        <v>7460.0017000000007</v>
      </c>
      <c r="H103" s="217"/>
      <c r="I103" s="159"/>
      <c r="J103" s="160"/>
      <c r="K103" s="160"/>
      <c r="L103" s="159">
        <f t="shared" si="15"/>
        <v>4.1900000000000004</v>
      </c>
      <c r="M103" s="160">
        <f t="shared" si="16"/>
        <v>0</v>
      </c>
      <c r="N103" s="160">
        <f t="shared" si="17"/>
        <v>0</v>
      </c>
    </row>
    <row r="104" spans="1:14" s="161" customFormat="1" ht="76.5" x14ac:dyDescent="0.2">
      <c r="A104" s="151">
        <v>80</v>
      </c>
      <c r="B104" s="152" t="s">
        <v>169</v>
      </c>
      <c r="C104" s="153" t="s">
        <v>173</v>
      </c>
      <c r="D104" s="154" t="s">
        <v>140</v>
      </c>
      <c r="E104" s="174">
        <v>4.1900000000000004</v>
      </c>
      <c r="F104" s="157">
        <v>1481.67</v>
      </c>
      <c r="G104" s="157">
        <f t="shared" si="14"/>
        <v>6208.1973000000007</v>
      </c>
      <c r="H104" s="217"/>
      <c r="I104" s="159"/>
      <c r="J104" s="160"/>
      <c r="K104" s="160"/>
      <c r="L104" s="159">
        <f t="shared" si="15"/>
        <v>4.1900000000000004</v>
      </c>
      <c r="M104" s="160">
        <f t="shared" si="16"/>
        <v>0</v>
      </c>
      <c r="N104" s="160">
        <f t="shared" si="17"/>
        <v>0</v>
      </c>
    </row>
    <row r="105" spans="1:14" s="161" customFormat="1" ht="25.5" x14ac:dyDescent="0.2">
      <c r="A105" s="151">
        <v>81</v>
      </c>
      <c r="B105" s="152" t="s">
        <v>179</v>
      </c>
      <c r="C105" s="153" t="s">
        <v>236</v>
      </c>
      <c r="D105" s="154" t="s">
        <v>146</v>
      </c>
      <c r="E105" s="174">
        <v>141.25</v>
      </c>
      <c r="F105" s="157">
        <v>55.83</v>
      </c>
      <c r="G105" s="157">
        <f t="shared" si="14"/>
        <v>7885.9875000000002</v>
      </c>
      <c r="H105" s="217"/>
      <c r="I105" s="159"/>
      <c r="J105" s="160"/>
      <c r="K105" s="160"/>
      <c r="L105" s="159">
        <f t="shared" si="15"/>
        <v>141.25</v>
      </c>
      <c r="M105" s="160">
        <f t="shared" si="16"/>
        <v>0</v>
      </c>
      <c r="N105" s="160">
        <f t="shared" si="17"/>
        <v>0</v>
      </c>
    </row>
    <row r="106" spans="1:14" s="161" customFormat="1" x14ac:dyDescent="0.2">
      <c r="A106" s="151">
        <v>82</v>
      </c>
      <c r="B106" s="152" t="s">
        <v>179</v>
      </c>
      <c r="C106" s="153" t="s">
        <v>237</v>
      </c>
      <c r="D106" s="154" t="s">
        <v>238</v>
      </c>
      <c r="E106" s="174">
        <v>7</v>
      </c>
      <c r="F106" s="157">
        <v>242.72</v>
      </c>
      <c r="G106" s="157">
        <f t="shared" si="14"/>
        <v>1699.04</v>
      </c>
      <c r="H106" s="217"/>
      <c r="I106" s="159"/>
      <c r="J106" s="160"/>
      <c r="K106" s="160"/>
      <c r="L106" s="159">
        <f t="shared" si="15"/>
        <v>7</v>
      </c>
      <c r="M106" s="160">
        <f t="shared" si="16"/>
        <v>0</v>
      </c>
      <c r="N106" s="160">
        <f t="shared" si="17"/>
        <v>0</v>
      </c>
    </row>
    <row r="107" spans="1:14" s="161" customFormat="1" ht="38.25" x14ac:dyDescent="0.2">
      <c r="A107" s="151">
        <v>83</v>
      </c>
      <c r="B107" s="152" t="s">
        <v>179</v>
      </c>
      <c r="C107" s="153" t="s">
        <v>239</v>
      </c>
      <c r="D107" s="154" t="s">
        <v>238</v>
      </c>
      <c r="E107" s="174">
        <v>3</v>
      </c>
      <c r="F107" s="157">
        <v>242.72</v>
      </c>
      <c r="G107" s="157">
        <f t="shared" si="14"/>
        <v>728.16</v>
      </c>
      <c r="H107" s="217"/>
      <c r="I107" s="159"/>
      <c r="J107" s="160"/>
      <c r="K107" s="160"/>
      <c r="L107" s="159">
        <f t="shared" si="15"/>
        <v>3</v>
      </c>
      <c r="M107" s="160">
        <f t="shared" si="16"/>
        <v>0</v>
      </c>
      <c r="N107" s="160">
        <f t="shared" si="17"/>
        <v>0</v>
      </c>
    </row>
    <row r="108" spans="1:14" s="161" customFormat="1" ht="38.25" x14ac:dyDescent="0.2">
      <c r="A108" s="151">
        <v>84</v>
      </c>
      <c r="B108" s="152" t="s">
        <v>179</v>
      </c>
      <c r="C108" s="153" t="s">
        <v>240</v>
      </c>
      <c r="D108" s="154" t="s">
        <v>238</v>
      </c>
      <c r="E108" s="174">
        <v>0.5</v>
      </c>
      <c r="F108" s="157">
        <v>303.39999999999998</v>
      </c>
      <c r="G108" s="157">
        <f t="shared" si="14"/>
        <v>151.69999999999999</v>
      </c>
      <c r="H108" s="217"/>
      <c r="I108" s="159"/>
      <c r="J108" s="160"/>
      <c r="K108" s="160"/>
      <c r="L108" s="159">
        <f t="shared" si="15"/>
        <v>0.5</v>
      </c>
      <c r="M108" s="160">
        <f t="shared" si="16"/>
        <v>0</v>
      </c>
      <c r="N108" s="160">
        <f t="shared" si="17"/>
        <v>0</v>
      </c>
    </row>
    <row r="109" spans="1:14" s="161" customFormat="1" ht="38.25" x14ac:dyDescent="0.2">
      <c r="A109" s="151">
        <v>85</v>
      </c>
      <c r="B109" s="152" t="s">
        <v>179</v>
      </c>
      <c r="C109" s="153" t="s">
        <v>241</v>
      </c>
      <c r="D109" s="154" t="s">
        <v>238</v>
      </c>
      <c r="E109" s="174">
        <v>0.25</v>
      </c>
      <c r="F109" s="157">
        <v>617.08000000000004</v>
      </c>
      <c r="G109" s="157">
        <f t="shared" si="14"/>
        <v>154.27000000000001</v>
      </c>
      <c r="H109" s="217"/>
      <c r="I109" s="159"/>
      <c r="J109" s="160"/>
      <c r="K109" s="160"/>
      <c r="L109" s="159">
        <f t="shared" si="15"/>
        <v>0.25</v>
      </c>
      <c r="M109" s="160">
        <f t="shared" si="16"/>
        <v>0</v>
      </c>
      <c r="N109" s="160">
        <f t="shared" si="17"/>
        <v>0</v>
      </c>
    </row>
    <row r="110" spans="1:14" s="161" customFormat="1" ht="25.5" x14ac:dyDescent="0.2">
      <c r="A110" s="151">
        <v>86</v>
      </c>
      <c r="B110" s="152" t="s">
        <v>179</v>
      </c>
      <c r="C110" s="153" t="s">
        <v>242</v>
      </c>
      <c r="D110" s="154" t="s">
        <v>238</v>
      </c>
      <c r="E110" s="174">
        <v>0.25</v>
      </c>
      <c r="F110" s="157">
        <v>242.72</v>
      </c>
      <c r="G110" s="157">
        <f t="shared" si="14"/>
        <v>60.68</v>
      </c>
      <c r="H110" s="217"/>
      <c r="I110" s="159"/>
      <c r="J110" s="160"/>
      <c r="K110" s="160"/>
      <c r="L110" s="159">
        <f t="shared" si="15"/>
        <v>0.25</v>
      </c>
      <c r="M110" s="160">
        <f t="shared" si="16"/>
        <v>0</v>
      </c>
      <c r="N110" s="160">
        <f t="shared" si="17"/>
        <v>0</v>
      </c>
    </row>
    <row r="111" spans="1:14" s="161" customFormat="1" ht="25.5" x14ac:dyDescent="0.2">
      <c r="A111" s="151">
        <v>87</v>
      </c>
      <c r="B111" s="152" t="s">
        <v>179</v>
      </c>
      <c r="C111" s="153" t="s">
        <v>243</v>
      </c>
      <c r="D111" s="154" t="s">
        <v>238</v>
      </c>
      <c r="E111" s="174">
        <v>1.5</v>
      </c>
      <c r="F111" s="157">
        <v>364.08</v>
      </c>
      <c r="G111" s="157">
        <f t="shared" si="14"/>
        <v>546.12</v>
      </c>
      <c r="H111" s="217"/>
      <c r="I111" s="159"/>
      <c r="J111" s="160"/>
      <c r="K111" s="160"/>
      <c r="L111" s="159">
        <f t="shared" si="15"/>
        <v>1.5</v>
      </c>
      <c r="M111" s="160">
        <f t="shared" si="16"/>
        <v>0</v>
      </c>
      <c r="N111" s="160">
        <f t="shared" si="17"/>
        <v>0</v>
      </c>
    </row>
    <row r="112" spans="1:14" s="161" customFormat="1" ht="38.25" x14ac:dyDescent="0.2">
      <c r="A112" s="151">
        <v>88</v>
      </c>
      <c r="B112" s="152" t="s">
        <v>179</v>
      </c>
      <c r="C112" s="153" t="s">
        <v>244</v>
      </c>
      <c r="D112" s="154" t="s">
        <v>238</v>
      </c>
      <c r="E112" s="174">
        <v>0.25</v>
      </c>
      <c r="F112" s="157">
        <v>4550.97</v>
      </c>
      <c r="G112" s="157">
        <f t="shared" si="14"/>
        <v>1137.7425000000001</v>
      </c>
      <c r="H112" s="217"/>
      <c r="I112" s="159"/>
      <c r="J112" s="160"/>
      <c r="K112" s="160"/>
      <c r="L112" s="159">
        <f t="shared" si="15"/>
        <v>0.25</v>
      </c>
      <c r="M112" s="160">
        <f t="shared" si="16"/>
        <v>0</v>
      </c>
      <c r="N112" s="160">
        <f t="shared" si="17"/>
        <v>0</v>
      </c>
    </row>
    <row r="113" spans="1:14" s="161" customFormat="1" ht="38.25" x14ac:dyDescent="0.2">
      <c r="A113" s="151">
        <v>89</v>
      </c>
      <c r="B113" s="152" t="s">
        <v>179</v>
      </c>
      <c r="C113" s="153" t="s">
        <v>245</v>
      </c>
      <c r="D113" s="154" t="s">
        <v>238</v>
      </c>
      <c r="E113" s="174">
        <v>0.75</v>
      </c>
      <c r="F113" s="157">
        <v>121.36</v>
      </c>
      <c r="G113" s="157">
        <f t="shared" si="14"/>
        <v>91.02</v>
      </c>
      <c r="H113" s="217"/>
      <c r="I113" s="159"/>
      <c r="J113" s="160"/>
      <c r="K113" s="160"/>
      <c r="L113" s="159">
        <f t="shared" si="15"/>
        <v>0.75</v>
      </c>
      <c r="M113" s="160">
        <f t="shared" si="16"/>
        <v>0</v>
      </c>
      <c r="N113" s="160">
        <f t="shared" si="17"/>
        <v>0</v>
      </c>
    </row>
    <row r="114" spans="1:14" s="161" customFormat="1" ht="38.25" x14ac:dyDescent="0.2">
      <c r="A114" s="151">
        <v>90</v>
      </c>
      <c r="B114" s="152" t="s">
        <v>179</v>
      </c>
      <c r="C114" s="153" t="s">
        <v>246</v>
      </c>
      <c r="D114" s="154" t="s">
        <v>238</v>
      </c>
      <c r="E114" s="174">
        <v>0.5</v>
      </c>
      <c r="F114" s="157">
        <v>121.36</v>
      </c>
      <c r="G114" s="157">
        <f t="shared" si="14"/>
        <v>60.68</v>
      </c>
      <c r="H114" s="217"/>
      <c r="I114" s="159"/>
      <c r="J114" s="160"/>
      <c r="K114" s="160"/>
      <c r="L114" s="159">
        <f t="shared" si="15"/>
        <v>0.5</v>
      </c>
      <c r="M114" s="160">
        <f t="shared" si="16"/>
        <v>0</v>
      </c>
      <c r="N114" s="160">
        <f t="shared" si="17"/>
        <v>0</v>
      </c>
    </row>
    <row r="115" spans="1:14" s="161" customFormat="1" ht="38.25" x14ac:dyDescent="0.2">
      <c r="A115" s="151">
        <v>91</v>
      </c>
      <c r="B115" s="152" t="s">
        <v>247</v>
      </c>
      <c r="C115" s="153" t="s">
        <v>248</v>
      </c>
      <c r="D115" s="154" t="s">
        <v>176</v>
      </c>
      <c r="E115" s="174">
        <v>55.5</v>
      </c>
      <c r="F115" s="157">
        <v>1467.66</v>
      </c>
      <c r="G115" s="157">
        <f t="shared" si="14"/>
        <v>81455.13</v>
      </c>
      <c r="H115" s="217"/>
      <c r="I115" s="159"/>
      <c r="J115" s="160"/>
      <c r="K115" s="160"/>
      <c r="L115" s="159">
        <f t="shared" si="15"/>
        <v>55.5</v>
      </c>
      <c r="M115" s="160">
        <f t="shared" si="16"/>
        <v>0</v>
      </c>
      <c r="N115" s="160">
        <f t="shared" si="17"/>
        <v>0</v>
      </c>
    </row>
    <row r="116" spans="1:14" s="161" customFormat="1" ht="25.5" x14ac:dyDescent="0.2">
      <c r="A116" s="151">
        <v>92</v>
      </c>
      <c r="B116" s="152" t="s">
        <v>249</v>
      </c>
      <c r="C116" s="153" t="s">
        <v>250</v>
      </c>
      <c r="D116" s="154" t="s">
        <v>251</v>
      </c>
      <c r="E116" s="174">
        <v>50.5</v>
      </c>
      <c r="F116" s="157">
        <v>88.9</v>
      </c>
      <c r="G116" s="157">
        <f t="shared" si="14"/>
        <v>4489.4500000000007</v>
      </c>
      <c r="H116" s="217"/>
      <c r="I116" s="159"/>
      <c r="J116" s="160"/>
      <c r="K116" s="160"/>
      <c r="L116" s="159">
        <f t="shared" si="15"/>
        <v>50.5</v>
      </c>
      <c r="M116" s="160">
        <f t="shared" si="16"/>
        <v>0</v>
      </c>
      <c r="N116" s="160">
        <f t="shared" si="17"/>
        <v>0</v>
      </c>
    </row>
    <row r="117" spans="1:14" s="161" customFormat="1" ht="63.75" x14ac:dyDescent="0.2">
      <c r="A117" s="151">
        <v>93</v>
      </c>
      <c r="B117" s="152" t="s">
        <v>174</v>
      </c>
      <c r="C117" s="153" t="s">
        <v>175</v>
      </c>
      <c r="D117" s="154" t="s">
        <v>176</v>
      </c>
      <c r="E117" s="174">
        <v>7.25</v>
      </c>
      <c r="F117" s="157">
        <v>482.58</v>
      </c>
      <c r="G117" s="157">
        <f t="shared" si="14"/>
        <v>3498.7049999999999</v>
      </c>
      <c r="H117" s="217"/>
      <c r="I117" s="159"/>
      <c r="J117" s="160"/>
      <c r="K117" s="160"/>
      <c r="L117" s="159">
        <f t="shared" si="15"/>
        <v>7.25</v>
      </c>
      <c r="M117" s="160">
        <f t="shared" si="16"/>
        <v>0</v>
      </c>
      <c r="N117" s="160">
        <f t="shared" si="17"/>
        <v>0</v>
      </c>
    </row>
    <row r="118" spans="1:14" s="161" customFormat="1" ht="25.5" x14ac:dyDescent="0.2">
      <c r="A118" s="151">
        <v>94</v>
      </c>
      <c r="B118" s="152" t="s">
        <v>252</v>
      </c>
      <c r="C118" s="153" t="s">
        <v>253</v>
      </c>
      <c r="D118" s="154" t="s">
        <v>140</v>
      </c>
      <c r="E118" s="174">
        <v>5.0000000000000001E-4</v>
      </c>
      <c r="F118" s="157">
        <v>10714.1</v>
      </c>
      <c r="G118" s="157">
        <f t="shared" si="14"/>
        <v>5.3570500000000001</v>
      </c>
      <c r="H118" s="217"/>
      <c r="I118" s="159"/>
      <c r="J118" s="160"/>
      <c r="K118" s="160"/>
      <c r="L118" s="159">
        <f t="shared" si="15"/>
        <v>5.0000000000000001E-4</v>
      </c>
      <c r="M118" s="160">
        <f t="shared" si="16"/>
        <v>0</v>
      </c>
      <c r="N118" s="160">
        <f t="shared" si="17"/>
        <v>0</v>
      </c>
    </row>
    <row r="119" spans="1:14" s="161" customFormat="1" ht="25.5" x14ac:dyDescent="0.2">
      <c r="A119" s="151">
        <v>95</v>
      </c>
      <c r="B119" s="152" t="s">
        <v>254</v>
      </c>
      <c r="C119" s="153" t="s">
        <v>255</v>
      </c>
      <c r="D119" s="154" t="s">
        <v>143</v>
      </c>
      <c r="E119" s="174">
        <v>0.59450000000000003</v>
      </c>
      <c r="F119" s="157">
        <v>1377.24</v>
      </c>
      <c r="G119" s="157">
        <f t="shared" si="14"/>
        <v>818.76918000000001</v>
      </c>
      <c r="H119" s="217"/>
      <c r="I119" s="159"/>
      <c r="J119" s="160"/>
      <c r="K119" s="160"/>
      <c r="L119" s="159">
        <f t="shared" si="15"/>
        <v>0.59450000000000003</v>
      </c>
      <c r="M119" s="160">
        <f t="shared" si="16"/>
        <v>0</v>
      </c>
      <c r="N119" s="160">
        <f t="shared" si="17"/>
        <v>0</v>
      </c>
    </row>
    <row r="120" spans="1:14" s="161" customFormat="1" ht="25.5" x14ac:dyDescent="0.2">
      <c r="A120" s="151">
        <v>96</v>
      </c>
      <c r="B120" s="152" t="s">
        <v>256</v>
      </c>
      <c r="C120" s="153" t="s">
        <v>257</v>
      </c>
      <c r="D120" s="154" t="s">
        <v>143</v>
      </c>
      <c r="E120" s="174">
        <v>2.2965</v>
      </c>
      <c r="F120" s="157">
        <v>1435.97</v>
      </c>
      <c r="G120" s="157">
        <f t="shared" si="14"/>
        <v>3297.705105</v>
      </c>
      <c r="H120" s="217"/>
      <c r="I120" s="159"/>
      <c r="J120" s="160"/>
      <c r="K120" s="160"/>
      <c r="L120" s="159">
        <f t="shared" si="15"/>
        <v>2.2965</v>
      </c>
      <c r="M120" s="160">
        <f t="shared" si="16"/>
        <v>0</v>
      </c>
      <c r="N120" s="160">
        <f t="shared" si="17"/>
        <v>0</v>
      </c>
    </row>
    <row r="121" spans="1:14" s="161" customFormat="1" ht="25.5" x14ac:dyDescent="0.2">
      <c r="A121" s="151">
        <v>97</v>
      </c>
      <c r="B121" s="152" t="s">
        <v>258</v>
      </c>
      <c r="C121" s="153" t="s">
        <v>259</v>
      </c>
      <c r="D121" s="154" t="s">
        <v>143</v>
      </c>
      <c r="E121" s="174">
        <v>18.7</v>
      </c>
      <c r="F121" s="157">
        <v>524.30999999999995</v>
      </c>
      <c r="G121" s="157">
        <f t="shared" si="14"/>
        <v>9804.5969999999979</v>
      </c>
      <c r="H121" s="217"/>
      <c r="I121" s="159"/>
      <c r="J121" s="160"/>
      <c r="K121" s="160"/>
      <c r="L121" s="159">
        <f t="shared" si="15"/>
        <v>18.7</v>
      </c>
      <c r="M121" s="160">
        <f t="shared" si="16"/>
        <v>0</v>
      </c>
      <c r="N121" s="160">
        <f t="shared" si="17"/>
        <v>0</v>
      </c>
    </row>
    <row r="122" spans="1:14" s="161" customFormat="1" x14ac:dyDescent="0.2">
      <c r="A122" s="151">
        <v>98</v>
      </c>
      <c r="B122" s="152" t="s">
        <v>144</v>
      </c>
      <c r="C122" s="153" t="s">
        <v>145</v>
      </c>
      <c r="D122" s="154" t="s">
        <v>146</v>
      </c>
      <c r="E122" s="174">
        <v>199.04249999999999</v>
      </c>
      <c r="F122" s="157">
        <v>299.75</v>
      </c>
      <c r="G122" s="157">
        <f t="shared" si="14"/>
        <v>59662.989374999997</v>
      </c>
      <c r="H122" s="217"/>
      <c r="I122" s="159"/>
      <c r="J122" s="160"/>
      <c r="K122" s="160"/>
      <c r="L122" s="159">
        <f t="shared" si="15"/>
        <v>199.04249999999999</v>
      </c>
      <c r="M122" s="160">
        <f t="shared" si="16"/>
        <v>0</v>
      </c>
      <c r="N122" s="160">
        <f t="shared" si="17"/>
        <v>0</v>
      </c>
    </row>
    <row r="123" spans="1:14" s="161" customFormat="1" ht="38.25" x14ac:dyDescent="0.2">
      <c r="A123" s="151">
        <v>99</v>
      </c>
      <c r="B123" s="152" t="s">
        <v>147</v>
      </c>
      <c r="C123" s="162" t="s">
        <v>148</v>
      </c>
      <c r="D123" s="154" t="s">
        <v>143</v>
      </c>
      <c r="E123" s="174">
        <v>0.51770000000000005</v>
      </c>
      <c r="F123" s="157">
        <v>953.05</v>
      </c>
      <c r="G123" s="157">
        <f t="shared" si="14"/>
        <v>493.39398500000004</v>
      </c>
      <c r="H123" s="217"/>
      <c r="I123" s="159">
        <f t="shared" ref="I123:I137" si="18">E123</f>
        <v>0.51770000000000005</v>
      </c>
      <c r="J123" s="160">
        <f t="shared" ref="J123:J137" si="19">F123*H123</f>
        <v>0</v>
      </c>
      <c r="K123" s="160">
        <f t="shared" ref="K123:K137" si="20">I123*J123</f>
        <v>0</v>
      </c>
      <c r="L123" s="159"/>
      <c r="M123" s="160"/>
      <c r="N123" s="160"/>
    </row>
    <row r="124" spans="1:14" s="161" customFormat="1" ht="51" x14ac:dyDescent="0.2">
      <c r="A124" s="151">
        <v>100</v>
      </c>
      <c r="B124" s="152" t="s">
        <v>260</v>
      </c>
      <c r="C124" s="162" t="s">
        <v>261</v>
      </c>
      <c r="D124" s="154" t="s">
        <v>143</v>
      </c>
      <c r="E124" s="174">
        <v>25.29</v>
      </c>
      <c r="F124" s="157">
        <v>841.28</v>
      </c>
      <c r="G124" s="157">
        <f t="shared" si="14"/>
        <v>21275.9712</v>
      </c>
      <c r="H124" s="217"/>
      <c r="I124" s="159">
        <f t="shared" si="18"/>
        <v>25.29</v>
      </c>
      <c r="J124" s="160">
        <f t="shared" si="19"/>
        <v>0</v>
      </c>
      <c r="K124" s="160">
        <f t="shared" si="20"/>
        <v>0</v>
      </c>
      <c r="L124" s="159"/>
      <c r="M124" s="160"/>
      <c r="N124" s="160"/>
    </row>
    <row r="125" spans="1:14" s="161" customFormat="1" x14ac:dyDescent="0.2">
      <c r="A125" s="151">
        <v>101</v>
      </c>
      <c r="B125" s="152" t="s">
        <v>262</v>
      </c>
      <c r="C125" s="162" t="s">
        <v>263</v>
      </c>
      <c r="D125" s="154" t="s">
        <v>143</v>
      </c>
      <c r="E125" s="174">
        <v>30.03</v>
      </c>
      <c r="F125" s="157">
        <v>778.44</v>
      </c>
      <c r="G125" s="157">
        <f t="shared" si="14"/>
        <v>23376.553200000002</v>
      </c>
      <c r="H125" s="217"/>
      <c r="I125" s="159">
        <f t="shared" si="18"/>
        <v>30.03</v>
      </c>
      <c r="J125" s="160">
        <f t="shared" si="19"/>
        <v>0</v>
      </c>
      <c r="K125" s="160">
        <f t="shared" si="20"/>
        <v>0</v>
      </c>
      <c r="L125" s="159"/>
      <c r="M125" s="160"/>
      <c r="N125" s="160"/>
    </row>
    <row r="126" spans="1:14" s="161" customFormat="1" x14ac:dyDescent="0.2">
      <c r="A126" s="151">
        <v>102</v>
      </c>
      <c r="B126" s="152" t="s">
        <v>179</v>
      </c>
      <c r="C126" s="153" t="s">
        <v>264</v>
      </c>
      <c r="D126" s="154" t="s">
        <v>181</v>
      </c>
      <c r="E126" s="174">
        <v>2215.75</v>
      </c>
      <c r="F126" s="157">
        <v>51.94</v>
      </c>
      <c r="G126" s="157">
        <f t="shared" si="14"/>
        <v>115086.05499999999</v>
      </c>
      <c r="H126" s="217"/>
      <c r="I126" s="159">
        <f t="shared" si="18"/>
        <v>2215.75</v>
      </c>
      <c r="J126" s="160">
        <f t="shared" si="19"/>
        <v>0</v>
      </c>
      <c r="K126" s="160">
        <f t="shared" si="20"/>
        <v>0</v>
      </c>
      <c r="L126" s="159"/>
      <c r="M126" s="160"/>
      <c r="N126" s="160"/>
    </row>
    <row r="127" spans="1:14" s="161" customFormat="1" x14ac:dyDescent="0.2">
      <c r="A127" s="151">
        <v>103</v>
      </c>
      <c r="B127" s="152" t="s">
        <v>179</v>
      </c>
      <c r="C127" s="153" t="s">
        <v>265</v>
      </c>
      <c r="D127" s="154" t="s">
        <v>181</v>
      </c>
      <c r="E127" s="174">
        <v>359.25</v>
      </c>
      <c r="F127" s="157">
        <v>51.94</v>
      </c>
      <c r="G127" s="157">
        <f t="shared" si="14"/>
        <v>18659.445</v>
      </c>
      <c r="H127" s="217"/>
      <c r="I127" s="159">
        <f t="shared" si="18"/>
        <v>359.25</v>
      </c>
      <c r="J127" s="160">
        <f t="shared" si="19"/>
        <v>0</v>
      </c>
      <c r="K127" s="160">
        <f t="shared" si="20"/>
        <v>0</v>
      </c>
      <c r="L127" s="159"/>
      <c r="M127" s="160"/>
      <c r="N127" s="160"/>
    </row>
    <row r="128" spans="1:14" s="161" customFormat="1" x14ac:dyDescent="0.2">
      <c r="A128" s="151">
        <v>104</v>
      </c>
      <c r="B128" s="152" t="s">
        <v>179</v>
      </c>
      <c r="C128" s="153" t="s">
        <v>266</v>
      </c>
      <c r="D128" s="154" t="s">
        <v>181</v>
      </c>
      <c r="E128" s="174">
        <v>1856.5</v>
      </c>
      <c r="F128" s="157">
        <v>41.47</v>
      </c>
      <c r="G128" s="157">
        <f t="shared" si="14"/>
        <v>76989.054999999993</v>
      </c>
      <c r="H128" s="217"/>
      <c r="I128" s="159">
        <f t="shared" si="18"/>
        <v>1856.5</v>
      </c>
      <c r="J128" s="160">
        <f t="shared" si="19"/>
        <v>0</v>
      </c>
      <c r="K128" s="160">
        <f t="shared" si="20"/>
        <v>0</v>
      </c>
      <c r="L128" s="159"/>
      <c r="M128" s="160"/>
      <c r="N128" s="160"/>
    </row>
    <row r="129" spans="1:14" s="161" customFormat="1" x14ac:dyDescent="0.2">
      <c r="A129" s="151">
        <v>105</v>
      </c>
      <c r="B129" s="152" t="s">
        <v>267</v>
      </c>
      <c r="C129" s="153" t="s">
        <v>268</v>
      </c>
      <c r="D129" s="154" t="s">
        <v>181</v>
      </c>
      <c r="E129" s="174">
        <v>1523</v>
      </c>
      <c r="F129" s="157">
        <v>15.45</v>
      </c>
      <c r="G129" s="157">
        <f t="shared" si="14"/>
        <v>23530.35</v>
      </c>
      <c r="H129" s="217"/>
      <c r="I129" s="159">
        <f t="shared" si="18"/>
        <v>1523</v>
      </c>
      <c r="J129" s="160">
        <f t="shared" si="19"/>
        <v>0</v>
      </c>
      <c r="K129" s="160">
        <f t="shared" si="20"/>
        <v>0</v>
      </c>
      <c r="L129" s="159"/>
      <c r="M129" s="160"/>
      <c r="N129" s="160"/>
    </row>
    <row r="130" spans="1:14" s="161" customFormat="1" ht="38.25" x14ac:dyDescent="0.2">
      <c r="A130" s="151">
        <v>106</v>
      </c>
      <c r="B130" s="152" t="s">
        <v>269</v>
      </c>
      <c r="C130" s="153" t="s">
        <v>270</v>
      </c>
      <c r="D130" s="154" t="s">
        <v>140</v>
      </c>
      <c r="E130" s="174">
        <v>5.7500999999999998</v>
      </c>
      <c r="F130" s="157">
        <v>32194.66</v>
      </c>
      <c r="G130" s="157">
        <f t="shared" si="14"/>
        <v>185122.51446599999</v>
      </c>
      <c r="H130" s="217"/>
      <c r="I130" s="159">
        <f t="shared" si="18"/>
        <v>5.7500999999999998</v>
      </c>
      <c r="J130" s="160">
        <f t="shared" si="19"/>
        <v>0</v>
      </c>
      <c r="K130" s="160">
        <f t="shared" si="20"/>
        <v>0</v>
      </c>
      <c r="L130" s="159"/>
      <c r="M130" s="160"/>
      <c r="N130" s="160"/>
    </row>
    <row r="131" spans="1:14" s="161" customFormat="1" ht="25.5" x14ac:dyDescent="0.2">
      <c r="A131" s="151">
        <v>107</v>
      </c>
      <c r="B131" s="152" t="s">
        <v>271</v>
      </c>
      <c r="C131" s="153" t="s">
        <v>272</v>
      </c>
      <c r="D131" s="154" t="s">
        <v>181</v>
      </c>
      <c r="E131" s="174">
        <v>1790.25</v>
      </c>
      <c r="F131" s="157">
        <v>56.92</v>
      </c>
      <c r="G131" s="157">
        <f t="shared" si="14"/>
        <v>101901.03</v>
      </c>
      <c r="H131" s="217"/>
      <c r="I131" s="159">
        <f t="shared" si="18"/>
        <v>1790.25</v>
      </c>
      <c r="J131" s="160">
        <f t="shared" si="19"/>
        <v>0</v>
      </c>
      <c r="K131" s="160">
        <f t="shared" si="20"/>
        <v>0</v>
      </c>
      <c r="L131" s="159"/>
      <c r="M131" s="160"/>
      <c r="N131" s="160"/>
    </row>
    <row r="132" spans="1:14" s="161" customFormat="1" ht="51" x14ac:dyDescent="0.2">
      <c r="A132" s="151">
        <v>108</v>
      </c>
      <c r="B132" s="152" t="s">
        <v>273</v>
      </c>
      <c r="C132" s="153" t="s">
        <v>274</v>
      </c>
      <c r="D132" s="154" t="s">
        <v>140</v>
      </c>
      <c r="E132" s="174">
        <v>2.1234999999999999</v>
      </c>
      <c r="F132" s="157">
        <v>12625.15</v>
      </c>
      <c r="G132" s="157">
        <f t="shared" si="14"/>
        <v>26809.506024999999</v>
      </c>
      <c r="H132" s="217"/>
      <c r="I132" s="159">
        <f t="shared" si="18"/>
        <v>2.1234999999999999</v>
      </c>
      <c r="J132" s="160">
        <f t="shared" si="19"/>
        <v>0</v>
      </c>
      <c r="K132" s="160">
        <f t="shared" si="20"/>
        <v>0</v>
      </c>
      <c r="L132" s="159"/>
      <c r="M132" s="160"/>
      <c r="N132" s="160"/>
    </row>
    <row r="133" spans="1:14" s="161" customFormat="1" x14ac:dyDescent="0.2">
      <c r="A133" s="151">
        <v>109</v>
      </c>
      <c r="B133" s="152" t="s">
        <v>275</v>
      </c>
      <c r="C133" s="153" t="s">
        <v>276</v>
      </c>
      <c r="D133" s="154" t="s">
        <v>143</v>
      </c>
      <c r="E133" s="174">
        <v>0.63249999999999995</v>
      </c>
      <c r="F133" s="157">
        <v>4745.37</v>
      </c>
      <c r="G133" s="157">
        <f t="shared" si="14"/>
        <v>3001.4465249999998</v>
      </c>
      <c r="H133" s="217"/>
      <c r="I133" s="159">
        <f t="shared" si="18"/>
        <v>0.63249999999999995</v>
      </c>
      <c r="J133" s="160">
        <f t="shared" si="19"/>
        <v>0</v>
      </c>
      <c r="K133" s="160">
        <f t="shared" si="20"/>
        <v>0</v>
      </c>
      <c r="L133" s="159"/>
      <c r="M133" s="160"/>
      <c r="N133" s="160"/>
    </row>
    <row r="134" spans="1:14" s="161" customFormat="1" x14ac:dyDescent="0.2">
      <c r="A134" s="151">
        <v>110</v>
      </c>
      <c r="B134" s="152" t="s">
        <v>277</v>
      </c>
      <c r="C134" s="153" t="s">
        <v>278</v>
      </c>
      <c r="D134" s="154" t="s">
        <v>143</v>
      </c>
      <c r="E134" s="174">
        <v>1.3425</v>
      </c>
      <c r="F134" s="157">
        <v>4058.21</v>
      </c>
      <c r="G134" s="157">
        <f t="shared" si="14"/>
        <v>5448.146925</v>
      </c>
      <c r="H134" s="217"/>
      <c r="I134" s="159">
        <f t="shared" si="18"/>
        <v>1.3425</v>
      </c>
      <c r="J134" s="160">
        <f t="shared" si="19"/>
        <v>0</v>
      </c>
      <c r="K134" s="160">
        <f t="shared" si="20"/>
        <v>0</v>
      </c>
      <c r="L134" s="159"/>
      <c r="M134" s="160"/>
      <c r="N134" s="160"/>
    </row>
    <row r="135" spans="1:14" s="161" customFormat="1" ht="25.5" x14ac:dyDescent="0.2">
      <c r="A135" s="151">
        <v>111</v>
      </c>
      <c r="B135" s="152" t="s">
        <v>149</v>
      </c>
      <c r="C135" s="153" t="s">
        <v>279</v>
      </c>
      <c r="D135" s="154" t="s">
        <v>143</v>
      </c>
      <c r="E135" s="174">
        <v>10936.834999999999</v>
      </c>
      <c r="F135" s="157">
        <v>7.01</v>
      </c>
      <c r="G135" s="157">
        <f t="shared" si="14"/>
        <v>76667.213349999991</v>
      </c>
      <c r="H135" s="217"/>
      <c r="I135" s="159">
        <f t="shared" si="18"/>
        <v>10936.834999999999</v>
      </c>
      <c r="J135" s="160">
        <f t="shared" si="19"/>
        <v>0</v>
      </c>
      <c r="K135" s="160">
        <f t="shared" si="20"/>
        <v>0</v>
      </c>
      <c r="L135" s="159"/>
      <c r="M135" s="160"/>
      <c r="N135" s="160"/>
    </row>
    <row r="136" spans="1:14" s="161" customFormat="1" ht="25.5" x14ac:dyDescent="0.2">
      <c r="A136" s="151">
        <v>112</v>
      </c>
      <c r="B136" s="152" t="s">
        <v>149</v>
      </c>
      <c r="C136" s="153" t="s">
        <v>185</v>
      </c>
      <c r="D136" s="154" t="s">
        <v>143</v>
      </c>
      <c r="E136" s="174">
        <v>8628.5</v>
      </c>
      <c r="F136" s="157">
        <v>7.01</v>
      </c>
      <c r="G136" s="157">
        <f t="shared" si="14"/>
        <v>60485.784999999996</v>
      </c>
      <c r="H136" s="217"/>
      <c r="I136" s="159">
        <f t="shared" si="18"/>
        <v>8628.5</v>
      </c>
      <c r="J136" s="160">
        <f t="shared" si="19"/>
        <v>0</v>
      </c>
      <c r="K136" s="160">
        <f t="shared" si="20"/>
        <v>0</v>
      </c>
      <c r="L136" s="159"/>
      <c r="M136" s="160"/>
      <c r="N136" s="160"/>
    </row>
    <row r="137" spans="1:14" s="161" customFormat="1" ht="25.5" x14ac:dyDescent="0.2">
      <c r="A137" s="151">
        <v>113</v>
      </c>
      <c r="B137" s="152" t="s">
        <v>149</v>
      </c>
      <c r="C137" s="153" t="s">
        <v>280</v>
      </c>
      <c r="D137" s="154" t="s">
        <v>143</v>
      </c>
      <c r="E137" s="174">
        <v>2308.335</v>
      </c>
      <c r="F137" s="157">
        <v>257.12</v>
      </c>
      <c r="G137" s="157">
        <f t="shared" si="14"/>
        <v>593519.09519999998</v>
      </c>
      <c r="H137" s="217"/>
      <c r="I137" s="159">
        <f t="shared" si="18"/>
        <v>2308.335</v>
      </c>
      <c r="J137" s="160">
        <f t="shared" si="19"/>
        <v>0</v>
      </c>
      <c r="K137" s="160">
        <f t="shared" si="20"/>
        <v>0</v>
      </c>
      <c r="L137" s="159"/>
      <c r="M137" s="160"/>
      <c r="N137" s="160"/>
    </row>
    <row r="138" spans="1:14" s="161" customFormat="1" x14ac:dyDescent="0.2">
      <c r="A138" s="151"/>
      <c r="B138" s="175"/>
      <c r="C138" s="164" t="s">
        <v>151</v>
      </c>
      <c r="D138" s="176"/>
      <c r="E138" s="174"/>
      <c r="F138" s="157"/>
      <c r="G138" s="177">
        <f>SUM(G74:G137)</f>
        <v>1597670.353969</v>
      </c>
      <c r="H138" s="220"/>
      <c r="I138" s="169"/>
      <c r="J138" s="170"/>
      <c r="K138" s="177">
        <f>SUM(K74:K137)</f>
        <v>0</v>
      </c>
      <c r="L138" s="169"/>
      <c r="M138" s="170"/>
      <c r="N138" s="177">
        <f>SUM(N74:N137)</f>
        <v>0</v>
      </c>
    </row>
    <row r="139" spans="1:14" s="161" customFormat="1" x14ac:dyDescent="0.2">
      <c r="A139" s="151"/>
      <c r="B139" s="175"/>
      <c r="C139" s="164" t="s">
        <v>152</v>
      </c>
      <c r="D139" s="176"/>
      <c r="E139" s="174"/>
      <c r="F139" s="157"/>
      <c r="G139" s="157"/>
      <c r="H139" s="218"/>
      <c r="I139" s="159"/>
      <c r="J139" s="160"/>
      <c r="K139" s="157"/>
      <c r="L139" s="159"/>
      <c r="M139" s="160"/>
      <c r="N139" s="157"/>
    </row>
    <row r="140" spans="1:14" s="161" customFormat="1" x14ac:dyDescent="0.2">
      <c r="A140" s="151"/>
      <c r="B140" s="175"/>
      <c r="C140" s="164" t="s">
        <v>153</v>
      </c>
      <c r="D140" s="176"/>
      <c r="E140" s="174"/>
      <c r="F140" s="157"/>
      <c r="G140" s="177">
        <f>SUM(G74:G137)</f>
        <v>1597670.353969</v>
      </c>
      <c r="H140" s="220"/>
      <c r="I140" s="169"/>
      <c r="J140" s="170"/>
      <c r="K140" s="177">
        <f>SUM(K74:K137)</f>
        <v>0</v>
      </c>
      <c r="L140" s="169"/>
      <c r="M140" s="170"/>
      <c r="N140" s="177">
        <f>SUM(N74:N137)</f>
        <v>0</v>
      </c>
    </row>
    <row r="141" spans="1:14" s="181" customFormat="1" x14ac:dyDescent="0.2">
      <c r="A141" s="149"/>
      <c r="B141" s="186"/>
      <c r="C141" s="187" t="s">
        <v>281</v>
      </c>
      <c r="D141" s="178"/>
      <c r="E141" s="172"/>
      <c r="F141" s="173"/>
      <c r="G141" s="173"/>
      <c r="H141" s="218"/>
      <c r="I141" s="148"/>
      <c r="J141" s="173"/>
      <c r="K141" s="173"/>
      <c r="L141" s="148"/>
      <c r="M141" s="173"/>
      <c r="N141" s="173"/>
    </row>
    <row r="142" spans="1:14" s="161" customFormat="1" ht="25.5" x14ac:dyDescent="0.2">
      <c r="A142" s="151">
        <v>114</v>
      </c>
      <c r="B142" s="152" t="s">
        <v>190</v>
      </c>
      <c r="C142" s="153" t="s">
        <v>191</v>
      </c>
      <c r="D142" s="154" t="s">
        <v>140</v>
      </c>
      <c r="E142" s="174">
        <v>3.8999999999999998E-3</v>
      </c>
      <c r="F142" s="157">
        <v>13355.1</v>
      </c>
      <c r="G142" s="157">
        <f t="shared" ref="G142:G205" si="21">E142*F142</f>
        <v>52.084890000000001</v>
      </c>
      <c r="H142" s="217"/>
      <c r="I142" s="159"/>
      <c r="J142" s="160"/>
      <c r="K142" s="160"/>
      <c r="L142" s="159">
        <f t="shared" ref="L142:L190" si="22">E142</f>
        <v>3.8999999999999998E-3</v>
      </c>
      <c r="M142" s="160">
        <f t="shared" ref="M142:M190" si="23">F142*H142</f>
        <v>0</v>
      </c>
      <c r="N142" s="160">
        <f t="shared" ref="N142:N190" si="24">L142*M142</f>
        <v>0</v>
      </c>
    </row>
    <row r="143" spans="1:14" s="161" customFormat="1" ht="25.5" x14ac:dyDescent="0.2">
      <c r="A143" s="151">
        <v>115</v>
      </c>
      <c r="B143" s="152" t="s">
        <v>192</v>
      </c>
      <c r="C143" s="153" t="s">
        <v>193</v>
      </c>
      <c r="D143" s="154" t="s">
        <v>140</v>
      </c>
      <c r="E143" s="174">
        <v>4.6899999999999997E-2</v>
      </c>
      <c r="F143" s="157">
        <v>11913.32</v>
      </c>
      <c r="G143" s="157">
        <f t="shared" si="21"/>
        <v>558.73470799999996</v>
      </c>
      <c r="H143" s="217"/>
      <c r="I143" s="159"/>
      <c r="J143" s="160"/>
      <c r="K143" s="160"/>
      <c r="L143" s="159">
        <f t="shared" si="22"/>
        <v>4.6899999999999997E-2</v>
      </c>
      <c r="M143" s="160">
        <f t="shared" si="23"/>
        <v>0</v>
      </c>
      <c r="N143" s="160">
        <f t="shared" si="24"/>
        <v>0</v>
      </c>
    </row>
    <row r="144" spans="1:14" s="161" customFormat="1" ht="25.5" x14ac:dyDescent="0.2">
      <c r="A144" s="151">
        <v>116</v>
      </c>
      <c r="B144" s="152" t="s">
        <v>194</v>
      </c>
      <c r="C144" s="153" t="s">
        <v>195</v>
      </c>
      <c r="D144" s="154" t="s">
        <v>140</v>
      </c>
      <c r="E144" s="174">
        <v>2.2800000000000001E-2</v>
      </c>
      <c r="F144" s="157">
        <v>23603.59</v>
      </c>
      <c r="G144" s="157">
        <f t="shared" si="21"/>
        <v>538.16185200000007</v>
      </c>
      <c r="H144" s="217"/>
      <c r="I144" s="159"/>
      <c r="J144" s="160"/>
      <c r="K144" s="160"/>
      <c r="L144" s="159">
        <f t="shared" si="22"/>
        <v>2.2800000000000001E-2</v>
      </c>
      <c r="M144" s="160">
        <f t="shared" si="23"/>
        <v>0</v>
      </c>
      <c r="N144" s="160">
        <f t="shared" si="24"/>
        <v>0</v>
      </c>
    </row>
    <row r="145" spans="1:14" s="161" customFormat="1" ht="25.5" x14ac:dyDescent="0.2">
      <c r="A145" s="151">
        <v>117</v>
      </c>
      <c r="B145" s="152" t="s">
        <v>196</v>
      </c>
      <c r="C145" s="153" t="s">
        <v>197</v>
      </c>
      <c r="D145" s="154" t="s">
        <v>140</v>
      </c>
      <c r="E145" s="174">
        <v>2.9999999999999997E-4</v>
      </c>
      <c r="F145" s="157">
        <v>13102.43</v>
      </c>
      <c r="G145" s="157">
        <f t="shared" si="21"/>
        <v>3.9307289999999999</v>
      </c>
      <c r="H145" s="217"/>
      <c r="I145" s="159"/>
      <c r="J145" s="160"/>
      <c r="K145" s="160"/>
      <c r="L145" s="159">
        <f t="shared" si="22"/>
        <v>2.9999999999999997E-4</v>
      </c>
      <c r="M145" s="160">
        <f t="shared" si="23"/>
        <v>0</v>
      </c>
      <c r="N145" s="160">
        <f t="shared" si="24"/>
        <v>0</v>
      </c>
    </row>
    <row r="146" spans="1:14" s="161" customFormat="1" ht="25.5" x14ac:dyDescent="0.2">
      <c r="A146" s="151">
        <v>118</v>
      </c>
      <c r="B146" s="152" t="s">
        <v>198</v>
      </c>
      <c r="C146" s="153" t="s">
        <v>199</v>
      </c>
      <c r="D146" s="154" t="s">
        <v>140</v>
      </c>
      <c r="E146" s="174">
        <v>4.4999999999999998E-2</v>
      </c>
      <c r="F146" s="157">
        <v>36065.339999999997</v>
      </c>
      <c r="G146" s="157">
        <f t="shared" si="21"/>
        <v>1622.9402999999998</v>
      </c>
      <c r="H146" s="217"/>
      <c r="I146" s="159"/>
      <c r="J146" s="160"/>
      <c r="K146" s="160"/>
      <c r="L146" s="159">
        <f t="shared" si="22"/>
        <v>4.4999999999999998E-2</v>
      </c>
      <c r="M146" s="160">
        <f t="shared" si="23"/>
        <v>0</v>
      </c>
      <c r="N146" s="160">
        <f t="shared" si="24"/>
        <v>0</v>
      </c>
    </row>
    <row r="147" spans="1:14" s="161" customFormat="1" x14ac:dyDescent="0.2">
      <c r="A147" s="151">
        <v>119</v>
      </c>
      <c r="B147" s="152" t="s">
        <v>200</v>
      </c>
      <c r="C147" s="153" t="s">
        <v>201</v>
      </c>
      <c r="D147" s="154" t="s">
        <v>140</v>
      </c>
      <c r="E147" s="174">
        <v>1.1000000000000001E-3</v>
      </c>
      <c r="F147" s="157">
        <v>26646.35</v>
      </c>
      <c r="G147" s="157">
        <f t="shared" si="21"/>
        <v>29.310984999999999</v>
      </c>
      <c r="H147" s="217"/>
      <c r="I147" s="159"/>
      <c r="J147" s="160"/>
      <c r="K147" s="160"/>
      <c r="L147" s="159">
        <f t="shared" si="22"/>
        <v>1.1000000000000001E-3</v>
      </c>
      <c r="M147" s="160">
        <f t="shared" si="23"/>
        <v>0</v>
      </c>
      <c r="N147" s="160">
        <f t="shared" si="24"/>
        <v>0</v>
      </c>
    </row>
    <row r="148" spans="1:14" s="161" customFormat="1" ht="25.5" x14ac:dyDescent="0.2">
      <c r="A148" s="151">
        <v>120</v>
      </c>
      <c r="B148" s="152" t="s">
        <v>155</v>
      </c>
      <c r="C148" s="153" t="s">
        <v>156</v>
      </c>
      <c r="D148" s="154" t="s">
        <v>140</v>
      </c>
      <c r="E148" s="174">
        <v>7.4200000000000002E-2</v>
      </c>
      <c r="F148" s="157">
        <v>13165.99</v>
      </c>
      <c r="G148" s="157">
        <f t="shared" si="21"/>
        <v>976.91645800000003</v>
      </c>
      <c r="H148" s="217"/>
      <c r="I148" s="159"/>
      <c r="J148" s="160"/>
      <c r="K148" s="160"/>
      <c r="L148" s="159">
        <f t="shared" si="22"/>
        <v>7.4200000000000002E-2</v>
      </c>
      <c r="M148" s="160">
        <f t="shared" si="23"/>
        <v>0</v>
      </c>
      <c r="N148" s="160">
        <f t="shared" si="24"/>
        <v>0</v>
      </c>
    </row>
    <row r="149" spans="1:14" s="161" customFormat="1" ht="25.5" x14ac:dyDescent="0.2">
      <c r="A149" s="151">
        <v>121</v>
      </c>
      <c r="B149" s="152" t="s">
        <v>202</v>
      </c>
      <c r="C149" s="153" t="s">
        <v>203</v>
      </c>
      <c r="D149" s="154" t="s">
        <v>140</v>
      </c>
      <c r="E149" s="174">
        <v>7.1999999999999998E-3</v>
      </c>
      <c r="F149" s="157">
        <v>8483.7099999999991</v>
      </c>
      <c r="G149" s="157">
        <f t="shared" si="21"/>
        <v>61.082711999999994</v>
      </c>
      <c r="H149" s="217"/>
      <c r="I149" s="159"/>
      <c r="J149" s="160"/>
      <c r="K149" s="160"/>
      <c r="L149" s="159">
        <f t="shared" si="22"/>
        <v>7.1999999999999998E-3</v>
      </c>
      <c r="M149" s="160">
        <f t="shared" si="23"/>
        <v>0</v>
      </c>
      <c r="N149" s="160">
        <f t="shared" si="24"/>
        <v>0</v>
      </c>
    </row>
    <row r="150" spans="1:14" s="161" customFormat="1" ht="25.5" x14ac:dyDescent="0.2">
      <c r="A150" s="151">
        <v>122</v>
      </c>
      <c r="B150" s="152" t="s">
        <v>204</v>
      </c>
      <c r="C150" s="153" t="s">
        <v>205</v>
      </c>
      <c r="D150" s="154" t="s">
        <v>140</v>
      </c>
      <c r="E150" s="174">
        <v>9.8500000000000004E-2</v>
      </c>
      <c r="F150" s="157">
        <v>7833.47</v>
      </c>
      <c r="G150" s="157">
        <f t="shared" si="21"/>
        <v>771.59679500000004</v>
      </c>
      <c r="H150" s="217"/>
      <c r="I150" s="159"/>
      <c r="J150" s="160"/>
      <c r="K150" s="160"/>
      <c r="L150" s="159">
        <f t="shared" si="22"/>
        <v>9.8500000000000004E-2</v>
      </c>
      <c r="M150" s="160">
        <f t="shared" si="23"/>
        <v>0</v>
      </c>
      <c r="N150" s="160">
        <f t="shared" si="24"/>
        <v>0</v>
      </c>
    </row>
    <row r="151" spans="1:14" s="161" customFormat="1" x14ac:dyDescent="0.2">
      <c r="A151" s="151">
        <v>123</v>
      </c>
      <c r="B151" s="152" t="s">
        <v>159</v>
      </c>
      <c r="C151" s="153" t="s">
        <v>160</v>
      </c>
      <c r="D151" s="154" t="s">
        <v>140</v>
      </c>
      <c r="E151" s="174">
        <v>2.7000000000000001E-3</v>
      </c>
      <c r="F151" s="157">
        <v>10718.55</v>
      </c>
      <c r="G151" s="157">
        <f t="shared" si="21"/>
        <v>28.940085</v>
      </c>
      <c r="H151" s="217"/>
      <c r="I151" s="159"/>
      <c r="J151" s="160"/>
      <c r="K151" s="160"/>
      <c r="L151" s="159">
        <f t="shared" si="22"/>
        <v>2.7000000000000001E-3</v>
      </c>
      <c r="M151" s="160">
        <f t="shared" si="23"/>
        <v>0</v>
      </c>
      <c r="N151" s="160">
        <f t="shared" si="24"/>
        <v>0</v>
      </c>
    </row>
    <row r="152" spans="1:14" s="161" customFormat="1" x14ac:dyDescent="0.2">
      <c r="A152" s="151">
        <v>124</v>
      </c>
      <c r="B152" s="152" t="s">
        <v>206</v>
      </c>
      <c r="C152" s="153" t="s">
        <v>207</v>
      </c>
      <c r="D152" s="154" t="s">
        <v>140</v>
      </c>
      <c r="E152" s="174">
        <v>8.0000000000000004E-4</v>
      </c>
      <c r="F152" s="157">
        <v>10584.58</v>
      </c>
      <c r="G152" s="157">
        <f t="shared" si="21"/>
        <v>8.467664000000001</v>
      </c>
      <c r="H152" s="217"/>
      <c r="I152" s="159"/>
      <c r="J152" s="160"/>
      <c r="K152" s="160"/>
      <c r="L152" s="159">
        <f t="shared" si="22"/>
        <v>8.0000000000000004E-4</v>
      </c>
      <c r="M152" s="160">
        <f t="shared" si="23"/>
        <v>0</v>
      </c>
      <c r="N152" s="160">
        <f t="shared" si="24"/>
        <v>0</v>
      </c>
    </row>
    <row r="153" spans="1:14" s="161" customFormat="1" ht="25.5" x14ac:dyDescent="0.2">
      <c r="A153" s="151">
        <v>125</v>
      </c>
      <c r="B153" s="152" t="s">
        <v>208</v>
      </c>
      <c r="C153" s="153" t="s">
        <v>209</v>
      </c>
      <c r="D153" s="154" t="s">
        <v>140</v>
      </c>
      <c r="E153" s="174">
        <v>0.28149999999999997</v>
      </c>
      <c r="F153" s="157">
        <v>16238.67</v>
      </c>
      <c r="G153" s="157">
        <f t="shared" si="21"/>
        <v>4571.1856049999997</v>
      </c>
      <c r="H153" s="217"/>
      <c r="I153" s="159"/>
      <c r="J153" s="160"/>
      <c r="K153" s="160"/>
      <c r="L153" s="159">
        <f t="shared" si="22"/>
        <v>0.28149999999999997</v>
      </c>
      <c r="M153" s="160">
        <f t="shared" si="23"/>
        <v>0</v>
      </c>
      <c r="N153" s="160">
        <f t="shared" si="24"/>
        <v>0</v>
      </c>
    </row>
    <row r="154" spans="1:14" s="161" customFormat="1" x14ac:dyDescent="0.2">
      <c r="A154" s="151">
        <v>126</v>
      </c>
      <c r="B154" s="152" t="s">
        <v>210</v>
      </c>
      <c r="C154" s="153" t="s">
        <v>211</v>
      </c>
      <c r="D154" s="154" t="s">
        <v>140</v>
      </c>
      <c r="E154" s="174">
        <v>1.38E-2</v>
      </c>
      <c r="F154" s="157">
        <v>12843.6</v>
      </c>
      <c r="G154" s="157">
        <f t="shared" si="21"/>
        <v>177.24168</v>
      </c>
      <c r="H154" s="217"/>
      <c r="I154" s="159"/>
      <c r="J154" s="160"/>
      <c r="K154" s="160"/>
      <c r="L154" s="159">
        <f t="shared" si="22"/>
        <v>1.38E-2</v>
      </c>
      <c r="M154" s="160">
        <f t="shared" si="23"/>
        <v>0</v>
      </c>
      <c r="N154" s="160">
        <f t="shared" si="24"/>
        <v>0</v>
      </c>
    </row>
    <row r="155" spans="1:14" s="161" customFormat="1" x14ac:dyDescent="0.2">
      <c r="A155" s="151">
        <v>127</v>
      </c>
      <c r="B155" s="152" t="s">
        <v>212</v>
      </c>
      <c r="C155" s="153" t="s">
        <v>213</v>
      </c>
      <c r="D155" s="154" t="s">
        <v>140</v>
      </c>
      <c r="E155" s="174">
        <v>2.0000000000000001E-4</v>
      </c>
      <c r="F155" s="157">
        <v>20203.400000000001</v>
      </c>
      <c r="G155" s="157">
        <f t="shared" si="21"/>
        <v>4.04068</v>
      </c>
      <c r="H155" s="217"/>
      <c r="I155" s="159"/>
      <c r="J155" s="160"/>
      <c r="K155" s="160"/>
      <c r="L155" s="159">
        <f t="shared" si="22"/>
        <v>2.0000000000000001E-4</v>
      </c>
      <c r="M155" s="160">
        <f t="shared" si="23"/>
        <v>0</v>
      </c>
      <c r="N155" s="160">
        <f t="shared" si="24"/>
        <v>0</v>
      </c>
    </row>
    <row r="156" spans="1:14" s="161" customFormat="1" ht="38.25" x14ac:dyDescent="0.2">
      <c r="A156" s="151">
        <v>128</v>
      </c>
      <c r="B156" s="152" t="s">
        <v>214</v>
      </c>
      <c r="C156" s="153" t="s">
        <v>215</v>
      </c>
      <c r="D156" s="154" t="s">
        <v>143</v>
      </c>
      <c r="E156" s="174">
        <v>9.4100000000000003E-2</v>
      </c>
      <c r="F156" s="157">
        <v>1142.28</v>
      </c>
      <c r="G156" s="157">
        <f t="shared" si="21"/>
        <v>107.48854799999999</v>
      </c>
      <c r="H156" s="217"/>
      <c r="I156" s="159"/>
      <c r="J156" s="160"/>
      <c r="K156" s="160"/>
      <c r="L156" s="159">
        <f t="shared" si="22"/>
        <v>9.4100000000000003E-2</v>
      </c>
      <c r="M156" s="160">
        <f t="shared" si="23"/>
        <v>0</v>
      </c>
      <c r="N156" s="160">
        <f t="shared" si="24"/>
        <v>0</v>
      </c>
    </row>
    <row r="157" spans="1:14" s="161" customFormat="1" ht="38.25" x14ac:dyDescent="0.2">
      <c r="A157" s="151">
        <v>129</v>
      </c>
      <c r="B157" s="152" t="s">
        <v>216</v>
      </c>
      <c r="C157" s="153" t="s">
        <v>217</v>
      </c>
      <c r="D157" s="154" t="s">
        <v>143</v>
      </c>
      <c r="E157" s="174">
        <v>1.97</v>
      </c>
      <c r="F157" s="157">
        <v>1309.1400000000001</v>
      </c>
      <c r="G157" s="157">
        <f t="shared" si="21"/>
        <v>2579.0058000000004</v>
      </c>
      <c r="H157" s="217"/>
      <c r="I157" s="159"/>
      <c r="J157" s="160"/>
      <c r="K157" s="160"/>
      <c r="L157" s="159">
        <f t="shared" si="22"/>
        <v>1.97</v>
      </c>
      <c r="M157" s="160">
        <f t="shared" si="23"/>
        <v>0</v>
      </c>
      <c r="N157" s="160">
        <f t="shared" si="24"/>
        <v>0</v>
      </c>
    </row>
    <row r="158" spans="1:14" s="161" customFormat="1" ht="38.25" x14ac:dyDescent="0.2">
      <c r="A158" s="151">
        <v>130</v>
      </c>
      <c r="B158" s="152" t="s">
        <v>218</v>
      </c>
      <c r="C158" s="153" t="s">
        <v>219</v>
      </c>
      <c r="D158" s="154" t="s">
        <v>143</v>
      </c>
      <c r="E158" s="174">
        <v>1.95E-2</v>
      </c>
      <c r="F158" s="157">
        <v>1497.8</v>
      </c>
      <c r="G158" s="157">
        <f t="shared" si="21"/>
        <v>29.207100000000001</v>
      </c>
      <c r="H158" s="217"/>
      <c r="I158" s="159"/>
      <c r="J158" s="160"/>
      <c r="K158" s="160"/>
      <c r="L158" s="159">
        <f t="shared" si="22"/>
        <v>1.95E-2</v>
      </c>
      <c r="M158" s="160">
        <f t="shared" si="23"/>
        <v>0</v>
      </c>
      <c r="N158" s="160">
        <f t="shared" si="24"/>
        <v>0</v>
      </c>
    </row>
    <row r="159" spans="1:14" s="161" customFormat="1" ht="38.25" x14ac:dyDescent="0.2">
      <c r="A159" s="151">
        <v>131</v>
      </c>
      <c r="B159" s="152" t="s">
        <v>220</v>
      </c>
      <c r="C159" s="153" t="s">
        <v>221</v>
      </c>
      <c r="D159" s="154" t="s">
        <v>143</v>
      </c>
      <c r="E159" s="174">
        <v>6.5199999999999994E-2</v>
      </c>
      <c r="F159" s="157">
        <v>1457.18</v>
      </c>
      <c r="G159" s="157">
        <f t="shared" si="21"/>
        <v>95.008135999999993</v>
      </c>
      <c r="H159" s="217"/>
      <c r="I159" s="159"/>
      <c r="J159" s="160"/>
      <c r="K159" s="160"/>
      <c r="L159" s="159">
        <f t="shared" si="22"/>
        <v>6.5199999999999994E-2</v>
      </c>
      <c r="M159" s="160">
        <f t="shared" si="23"/>
        <v>0</v>
      </c>
      <c r="N159" s="160">
        <f t="shared" si="24"/>
        <v>0</v>
      </c>
    </row>
    <row r="160" spans="1:14" s="161" customFormat="1" ht="38.25" x14ac:dyDescent="0.2">
      <c r="A160" s="151">
        <v>132</v>
      </c>
      <c r="B160" s="152" t="s">
        <v>222</v>
      </c>
      <c r="C160" s="153" t="s">
        <v>223</v>
      </c>
      <c r="D160" s="154" t="s">
        <v>140</v>
      </c>
      <c r="E160" s="174">
        <v>8.9999999999999998E-4</v>
      </c>
      <c r="F160" s="157">
        <v>47596.61</v>
      </c>
      <c r="G160" s="157">
        <f t="shared" si="21"/>
        <v>42.836948999999997</v>
      </c>
      <c r="H160" s="217"/>
      <c r="I160" s="159"/>
      <c r="J160" s="160"/>
      <c r="K160" s="160"/>
      <c r="L160" s="159">
        <f t="shared" si="22"/>
        <v>8.9999999999999998E-4</v>
      </c>
      <c r="M160" s="160">
        <f t="shared" si="23"/>
        <v>0</v>
      </c>
      <c r="N160" s="160">
        <f t="shared" si="24"/>
        <v>0</v>
      </c>
    </row>
    <row r="161" spans="1:14" s="161" customFormat="1" ht="38.25" x14ac:dyDescent="0.2">
      <c r="A161" s="151">
        <v>133</v>
      </c>
      <c r="B161" s="152" t="s">
        <v>224</v>
      </c>
      <c r="C161" s="153" t="s">
        <v>225</v>
      </c>
      <c r="D161" s="154" t="s">
        <v>140</v>
      </c>
      <c r="E161" s="174">
        <v>0.28720000000000001</v>
      </c>
      <c r="F161" s="157">
        <v>22637.85</v>
      </c>
      <c r="G161" s="157">
        <f t="shared" si="21"/>
        <v>6501.5905199999997</v>
      </c>
      <c r="H161" s="217"/>
      <c r="I161" s="159"/>
      <c r="J161" s="160"/>
      <c r="K161" s="160"/>
      <c r="L161" s="159">
        <f t="shared" si="22"/>
        <v>0.28720000000000001</v>
      </c>
      <c r="M161" s="160">
        <f t="shared" si="23"/>
        <v>0</v>
      </c>
      <c r="N161" s="160">
        <f t="shared" si="24"/>
        <v>0</v>
      </c>
    </row>
    <row r="162" spans="1:14" s="161" customFormat="1" x14ac:dyDescent="0.2">
      <c r="A162" s="151">
        <v>134</v>
      </c>
      <c r="B162" s="152" t="s">
        <v>226</v>
      </c>
      <c r="C162" s="153" t="s">
        <v>227</v>
      </c>
      <c r="D162" s="154" t="s">
        <v>140</v>
      </c>
      <c r="E162" s="174">
        <v>1.4E-2</v>
      </c>
      <c r="F162" s="157">
        <v>16135.96</v>
      </c>
      <c r="G162" s="157">
        <f t="shared" si="21"/>
        <v>225.90343999999999</v>
      </c>
      <c r="H162" s="217"/>
      <c r="I162" s="159"/>
      <c r="J162" s="160"/>
      <c r="K162" s="160"/>
      <c r="L162" s="159">
        <f t="shared" si="22"/>
        <v>1.4E-2</v>
      </c>
      <c r="M162" s="160">
        <f t="shared" si="23"/>
        <v>0</v>
      </c>
      <c r="N162" s="160">
        <f t="shared" si="24"/>
        <v>0</v>
      </c>
    </row>
    <row r="163" spans="1:14" s="161" customFormat="1" x14ac:dyDescent="0.2">
      <c r="A163" s="151">
        <v>135</v>
      </c>
      <c r="B163" s="152" t="s">
        <v>228</v>
      </c>
      <c r="C163" s="153" t="s">
        <v>229</v>
      </c>
      <c r="D163" s="154" t="s">
        <v>140</v>
      </c>
      <c r="E163" s="174">
        <v>5.7999999999999996E-3</v>
      </c>
      <c r="F163" s="157">
        <v>30781.87</v>
      </c>
      <c r="G163" s="157">
        <f t="shared" si="21"/>
        <v>178.53484599999999</v>
      </c>
      <c r="H163" s="217"/>
      <c r="I163" s="159"/>
      <c r="J163" s="160"/>
      <c r="K163" s="160"/>
      <c r="L163" s="159">
        <f t="shared" si="22"/>
        <v>5.7999999999999996E-3</v>
      </c>
      <c r="M163" s="160">
        <f t="shared" si="23"/>
        <v>0</v>
      </c>
      <c r="N163" s="160">
        <f t="shared" si="24"/>
        <v>0</v>
      </c>
    </row>
    <row r="164" spans="1:14" s="161" customFormat="1" ht="25.5" x14ac:dyDescent="0.2">
      <c r="A164" s="151">
        <v>136</v>
      </c>
      <c r="B164" s="152" t="s">
        <v>138</v>
      </c>
      <c r="C164" s="153" t="s">
        <v>139</v>
      </c>
      <c r="D164" s="154" t="s">
        <v>140</v>
      </c>
      <c r="E164" s="174">
        <v>0.80200000000000005</v>
      </c>
      <c r="F164" s="157">
        <v>4184.16</v>
      </c>
      <c r="G164" s="157">
        <f t="shared" si="21"/>
        <v>3355.69632</v>
      </c>
      <c r="H164" s="217"/>
      <c r="I164" s="159"/>
      <c r="J164" s="160"/>
      <c r="K164" s="160"/>
      <c r="L164" s="159">
        <f t="shared" si="22"/>
        <v>0.80200000000000005</v>
      </c>
      <c r="M164" s="160">
        <f t="shared" si="23"/>
        <v>0</v>
      </c>
      <c r="N164" s="160">
        <f t="shared" si="24"/>
        <v>0</v>
      </c>
    </row>
    <row r="165" spans="1:14" s="161" customFormat="1" x14ac:dyDescent="0.2">
      <c r="A165" s="151">
        <v>137</v>
      </c>
      <c r="B165" s="152" t="s">
        <v>230</v>
      </c>
      <c r="C165" s="153" t="s">
        <v>231</v>
      </c>
      <c r="D165" s="154" t="s">
        <v>181</v>
      </c>
      <c r="E165" s="174">
        <v>3.91</v>
      </c>
      <c r="F165" s="157">
        <v>91.17</v>
      </c>
      <c r="G165" s="157">
        <f t="shared" si="21"/>
        <v>356.47470000000004</v>
      </c>
      <c r="H165" s="217"/>
      <c r="I165" s="159"/>
      <c r="J165" s="160"/>
      <c r="K165" s="160"/>
      <c r="L165" s="159">
        <f t="shared" si="22"/>
        <v>3.91</v>
      </c>
      <c r="M165" s="160">
        <f t="shared" si="23"/>
        <v>0</v>
      </c>
      <c r="N165" s="160">
        <f t="shared" si="24"/>
        <v>0</v>
      </c>
    </row>
    <row r="166" spans="1:14" s="161" customFormat="1" x14ac:dyDescent="0.2">
      <c r="A166" s="151">
        <v>138</v>
      </c>
      <c r="B166" s="152" t="s">
        <v>232</v>
      </c>
      <c r="C166" s="153" t="s">
        <v>233</v>
      </c>
      <c r="D166" s="154" t="s">
        <v>143</v>
      </c>
      <c r="E166" s="174">
        <v>12.13</v>
      </c>
      <c r="F166" s="157">
        <v>1346.39</v>
      </c>
      <c r="G166" s="157">
        <f t="shared" si="21"/>
        <v>16331.710700000001</v>
      </c>
      <c r="H166" s="217"/>
      <c r="I166" s="159"/>
      <c r="J166" s="160"/>
      <c r="K166" s="160"/>
      <c r="L166" s="159">
        <f t="shared" si="22"/>
        <v>12.13</v>
      </c>
      <c r="M166" s="160">
        <f t="shared" si="23"/>
        <v>0</v>
      </c>
      <c r="N166" s="160">
        <f t="shared" si="24"/>
        <v>0</v>
      </c>
    </row>
    <row r="167" spans="1:14" s="161" customFormat="1" ht="25.5" x14ac:dyDescent="0.2">
      <c r="A167" s="151">
        <v>139</v>
      </c>
      <c r="B167" s="152" t="s">
        <v>234</v>
      </c>
      <c r="C167" s="153" t="s">
        <v>235</v>
      </c>
      <c r="D167" s="154" t="s">
        <v>140</v>
      </c>
      <c r="E167" s="174">
        <v>9.9000000000000008E-3</v>
      </c>
      <c r="F167" s="157">
        <v>2282.85</v>
      </c>
      <c r="G167" s="157">
        <f t="shared" si="21"/>
        <v>22.600215000000002</v>
      </c>
      <c r="H167" s="217"/>
      <c r="I167" s="159"/>
      <c r="J167" s="160"/>
      <c r="K167" s="160"/>
      <c r="L167" s="159">
        <f t="shared" si="22"/>
        <v>9.9000000000000008E-3</v>
      </c>
      <c r="M167" s="160">
        <f t="shared" si="23"/>
        <v>0</v>
      </c>
      <c r="N167" s="160">
        <f t="shared" si="24"/>
        <v>0</v>
      </c>
    </row>
    <row r="168" spans="1:14" s="161" customFormat="1" x14ac:dyDescent="0.2">
      <c r="A168" s="151">
        <v>140</v>
      </c>
      <c r="B168" s="152" t="s">
        <v>187</v>
      </c>
      <c r="C168" s="153" t="s">
        <v>188</v>
      </c>
      <c r="D168" s="154" t="s">
        <v>143</v>
      </c>
      <c r="E168" s="174">
        <v>1792.8688</v>
      </c>
      <c r="F168" s="157">
        <v>55.73</v>
      </c>
      <c r="G168" s="157">
        <f t="shared" si="21"/>
        <v>99916.578223999997</v>
      </c>
      <c r="H168" s="217"/>
      <c r="I168" s="159"/>
      <c r="J168" s="160"/>
      <c r="K168" s="160"/>
      <c r="L168" s="159">
        <f t="shared" si="22"/>
        <v>1792.8688</v>
      </c>
      <c r="M168" s="160">
        <f t="shared" si="23"/>
        <v>0</v>
      </c>
      <c r="N168" s="160">
        <f t="shared" si="24"/>
        <v>0</v>
      </c>
    </row>
    <row r="169" spans="1:14" s="161" customFormat="1" ht="76.5" x14ac:dyDescent="0.2">
      <c r="A169" s="151">
        <v>141</v>
      </c>
      <c r="B169" s="152" t="s">
        <v>169</v>
      </c>
      <c r="C169" s="153" t="s">
        <v>170</v>
      </c>
      <c r="D169" s="154" t="s">
        <v>140</v>
      </c>
      <c r="E169" s="174">
        <v>40.223999999999997</v>
      </c>
      <c r="F169" s="157">
        <v>1944.4</v>
      </c>
      <c r="G169" s="157">
        <f t="shared" si="21"/>
        <v>78211.545599999998</v>
      </c>
      <c r="H169" s="217"/>
      <c r="I169" s="159"/>
      <c r="J169" s="160"/>
      <c r="K169" s="160"/>
      <c r="L169" s="159">
        <f t="shared" si="22"/>
        <v>40.223999999999997</v>
      </c>
      <c r="M169" s="160">
        <f t="shared" si="23"/>
        <v>0</v>
      </c>
      <c r="N169" s="160">
        <f t="shared" si="24"/>
        <v>0</v>
      </c>
    </row>
    <row r="170" spans="1:14" s="161" customFormat="1" ht="76.5" x14ac:dyDescent="0.2">
      <c r="A170" s="151">
        <v>142</v>
      </c>
      <c r="B170" s="152" t="s">
        <v>169</v>
      </c>
      <c r="C170" s="153" t="s">
        <v>171</v>
      </c>
      <c r="D170" s="154" t="s">
        <v>140</v>
      </c>
      <c r="E170" s="174">
        <v>13.407999999999999</v>
      </c>
      <c r="F170" s="157">
        <v>1944.4</v>
      </c>
      <c r="G170" s="157">
        <f t="shared" si="21"/>
        <v>26070.515200000002</v>
      </c>
      <c r="H170" s="217"/>
      <c r="I170" s="159"/>
      <c r="J170" s="160"/>
      <c r="K170" s="160"/>
      <c r="L170" s="159">
        <f t="shared" si="22"/>
        <v>13.407999999999999</v>
      </c>
      <c r="M170" s="160">
        <f t="shared" si="23"/>
        <v>0</v>
      </c>
      <c r="N170" s="160">
        <f t="shared" si="24"/>
        <v>0</v>
      </c>
    </row>
    <row r="171" spans="1:14" s="161" customFormat="1" ht="76.5" x14ac:dyDescent="0.2">
      <c r="A171" s="151">
        <v>143</v>
      </c>
      <c r="B171" s="152" t="s">
        <v>169</v>
      </c>
      <c r="C171" s="153" t="s">
        <v>172</v>
      </c>
      <c r="D171" s="154" t="s">
        <v>140</v>
      </c>
      <c r="E171" s="174">
        <v>13.407999999999999</v>
      </c>
      <c r="F171" s="157">
        <v>1780.43</v>
      </c>
      <c r="G171" s="157">
        <f t="shared" si="21"/>
        <v>23872.005440000001</v>
      </c>
      <c r="H171" s="217"/>
      <c r="I171" s="159"/>
      <c r="J171" s="160"/>
      <c r="K171" s="160"/>
      <c r="L171" s="159">
        <f t="shared" si="22"/>
        <v>13.407999999999999</v>
      </c>
      <c r="M171" s="160">
        <f t="shared" si="23"/>
        <v>0</v>
      </c>
      <c r="N171" s="160">
        <f t="shared" si="24"/>
        <v>0</v>
      </c>
    </row>
    <row r="172" spans="1:14" s="161" customFormat="1" ht="76.5" x14ac:dyDescent="0.2">
      <c r="A172" s="151">
        <v>144</v>
      </c>
      <c r="B172" s="152" t="s">
        <v>169</v>
      </c>
      <c r="C172" s="153" t="s">
        <v>173</v>
      </c>
      <c r="D172" s="154" t="s">
        <v>140</v>
      </c>
      <c r="E172" s="174">
        <v>13.407999999999999</v>
      </c>
      <c r="F172" s="157">
        <v>1481.67</v>
      </c>
      <c r="G172" s="157">
        <f t="shared" si="21"/>
        <v>19866.231360000002</v>
      </c>
      <c r="H172" s="217"/>
      <c r="I172" s="159"/>
      <c r="J172" s="160"/>
      <c r="K172" s="160"/>
      <c r="L172" s="159">
        <f t="shared" si="22"/>
        <v>13.407999999999999</v>
      </c>
      <c r="M172" s="160">
        <f t="shared" si="23"/>
        <v>0</v>
      </c>
      <c r="N172" s="160">
        <f t="shared" si="24"/>
        <v>0</v>
      </c>
    </row>
    <row r="173" spans="1:14" s="161" customFormat="1" ht="25.5" x14ac:dyDescent="0.2">
      <c r="A173" s="151">
        <v>145</v>
      </c>
      <c r="B173" s="152" t="s">
        <v>179</v>
      </c>
      <c r="C173" s="153" t="s">
        <v>236</v>
      </c>
      <c r="D173" s="154" t="s">
        <v>146</v>
      </c>
      <c r="E173" s="174">
        <v>452</v>
      </c>
      <c r="F173" s="157">
        <v>55.83</v>
      </c>
      <c r="G173" s="157">
        <f t="shared" si="21"/>
        <v>25235.16</v>
      </c>
      <c r="H173" s="217"/>
      <c r="I173" s="159"/>
      <c r="J173" s="160"/>
      <c r="K173" s="160"/>
      <c r="L173" s="159">
        <f t="shared" si="22"/>
        <v>452</v>
      </c>
      <c r="M173" s="160">
        <f t="shared" si="23"/>
        <v>0</v>
      </c>
      <c r="N173" s="160">
        <f t="shared" si="24"/>
        <v>0</v>
      </c>
    </row>
    <row r="174" spans="1:14" s="161" customFormat="1" x14ac:dyDescent="0.2">
      <c r="A174" s="151">
        <v>146</v>
      </c>
      <c r="B174" s="152" t="s">
        <v>179</v>
      </c>
      <c r="C174" s="153" t="s">
        <v>237</v>
      </c>
      <c r="D174" s="154" t="s">
        <v>238</v>
      </c>
      <c r="E174" s="174">
        <v>22.4</v>
      </c>
      <c r="F174" s="157">
        <v>242.72</v>
      </c>
      <c r="G174" s="157">
        <f t="shared" si="21"/>
        <v>5436.9279999999999</v>
      </c>
      <c r="H174" s="217"/>
      <c r="I174" s="159"/>
      <c r="J174" s="160"/>
      <c r="K174" s="160"/>
      <c r="L174" s="159">
        <f t="shared" si="22"/>
        <v>22.4</v>
      </c>
      <c r="M174" s="160">
        <f t="shared" si="23"/>
        <v>0</v>
      </c>
      <c r="N174" s="160">
        <f t="shared" si="24"/>
        <v>0</v>
      </c>
    </row>
    <row r="175" spans="1:14" s="161" customFormat="1" ht="38.25" x14ac:dyDescent="0.2">
      <c r="A175" s="151">
        <v>147</v>
      </c>
      <c r="B175" s="152" t="s">
        <v>179</v>
      </c>
      <c r="C175" s="153" t="s">
        <v>239</v>
      </c>
      <c r="D175" s="154" t="s">
        <v>238</v>
      </c>
      <c r="E175" s="174">
        <v>9.6</v>
      </c>
      <c r="F175" s="157">
        <v>242.72</v>
      </c>
      <c r="G175" s="157">
        <f t="shared" si="21"/>
        <v>2330.1120000000001</v>
      </c>
      <c r="H175" s="217"/>
      <c r="I175" s="159"/>
      <c r="J175" s="160"/>
      <c r="K175" s="160"/>
      <c r="L175" s="159">
        <f t="shared" si="22"/>
        <v>9.6</v>
      </c>
      <c r="M175" s="160">
        <f t="shared" si="23"/>
        <v>0</v>
      </c>
      <c r="N175" s="160">
        <f t="shared" si="24"/>
        <v>0</v>
      </c>
    </row>
    <row r="176" spans="1:14" s="161" customFormat="1" ht="38.25" x14ac:dyDescent="0.2">
      <c r="A176" s="151">
        <v>148</v>
      </c>
      <c r="B176" s="152" t="s">
        <v>179</v>
      </c>
      <c r="C176" s="153" t="s">
        <v>240</v>
      </c>
      <c r="D176" s="154" t="s">
        <v>238</v>
      </c>
      <c r="E176" s="174">
        <v>1.6</v>
      </c>
      <c r="F176" s="157">
        <v>303.39999999999998</v>
      </c>
      <c r="G176" s="157">
        <f t="shared" si="21"/>
        <v>485.44</v>
      </c>
      <c r="H176" s="217"/>
      <c r="I176" s="159"/>
      <c r="J176" s="160"/>
      <c r="K176" s="160"/>
      <c r="L176" s="159">
        <f t="shared" si="22"/>
        <v>1.6</v>
      </c>
      <c r="M176" s="160">
        <f t="shared" si="23"/>
        <v>0</v>
      </c>
      <c r="N176" s="160">
        <f t="shared" si="24"/>
        <v>0</v>
      </c>
    </row>
    <row r="177" spans="1:14" s="161" customFormat="1" ht="38.25" x14ac:dyDescent="0.2">
      <c r="A177" s="151">
        <v>149</v>
      </c>
      <c r="B177" s="152" t="s">
        <v>179</v>
      </c>
      <c r="C177" s="153" t="s">
        <v>241</v>
      </c>
      <c r="D177" s="154" t="s">
        <v>238</v>
      </c>
      <c r="E177" s="174">
        <v>0.8</v>
      </c>
      <c r="F177" s="157">
        <v>617.08000000000004</v>
      </c>
      <c r="G177" s="157">
        <f t="shared" si="21"/>
        <v>493.66400000000004</v>
      </c>
      <c r="H177" s="217"/>
      <c r="I177" s="159"/>
      <c r="J177" s="160"/>
      <c r="K177" s="160"/>
      <c r="L177" s="159">
        <f t="shared" si="22"/>
        <v>0.8</v>
      </c>
      <c r="M177" s="160">
        <f t="shared" si="23"/>
        <v>0</v>
      </c>
      <c r="N177" s="160">
        <f t="shared" si="24"/>
        <v>0</v>
      </c>
    </row>
    <row r="178" spans="1:14" s="161" customFormat="1" ht="25.5" x14ac:dyDescent="0.2">
      <c r="A178" s="151">
        <v>150</v>
      </c>
      <c r="B178" s="152" t="s">
        <v>179</v>
      </c>
      <c r="C178" s="153" t="s">
        <v>242</v>
      </c>
      <c r="D178" s="154" t="s">
        <v>238</v>
      </c>
      <c r="E178" s="174">
        <v>0.8</v>
      </c>
      <c r="F178" s="157">
        <v>242.72</v>
      </c>
      <c r="G178" s="157">
        <f t="shared" si="21"/>
        <v>194.17600000000002</v>
      </c>
      <c r="H178" s="217"/>
      <c r="I178" s="159"/>
      <c r="J178" s="160"/>
      <c r="K178" s="160"/>
      <c r="L178" s="159">
        <f t="shared" si="22"/>
        <v>0.8</v>
      </c>
      <c r="M178" s="160">
        <f t="shared" si="23"/>
        <v>0</v>
      </c>
      <c r="N178" s="160">
        <f t="shared" si="24"/>
        <v>0</v>
      </c>
    </row>
    <row r="179" spans="1:14" s="161" customFormat="1" ht="25.5" x14ac:dyDescent="0.2">
      <c r="A179" s="151">
        <v>151</v>
      </c>
      <c r="B179" s="152" t="s">
        <v>179</v>
      </c>
      <c r="C179" s="153" t="s">
        <v>243</v>
      </c>
      <c r="D179" s="154" t="s">
        <v>238</v>
      </c>
      <c r="E179" s="174">
        <v>4.8</v>
      </c>
      <c r="F179" s="157">
        <v>364.08</v>
      </c>
      <c r="G179" s="157">
        <f t="shared" si="21"/>
        <v>1747.5839999999998</v>
      </c>
      <c r="H179" s="217"/>
      <c r="I179" s="159"/>
      <c r="J179" s="160"/>
      <c r="K179" s="160"/>
      <c r="L179" s="159">
        <f t="shared" si="22"/>
        <v>4.8</v>
      </c>
      <c r="M179" s="160">
        <f t="shared" si="23"/>
        <v>0</v>
      </c>
      <c r="N179" s="160">
        <f t="shared" si="24"/>
        <v>0</v>
      </c>
    </row>
    <row r="180" spans="1:14" s="161" customFormat="1" ht="38.25" x14ac:dyDescent="0.2">
      <c r="A180" s="151">
        <v>152</v>
      </c>
      <c r="B180" s="152" t="s">
        <v>179</v>
      </c>
      <c r="C180" s="153" t="s">
        <v>244</v>
      </c>
      <c r="D180" s="154" t="s">
        <v>238</v>
      </c>
      <c r="E180" s="174">
        <v>0.8</v>
      </c>
      <c r="F180" s="157">
        <v>4550.97</v>
      </c>
      <c r="G180" s="157">
        <f t="shared" si="21"/>
        <v>3640.7760000000003</v>
      </c>
      <c r="H180" s="217"/>
      <c r="I180" s="159"/>
      <c r="J180" s="160"/>
      <c r="K180" s="160"/>
      <c r="L180" s="159">
        <f t="shared" si="22"/>
        <v>0.8</v>
      </c>
      <c r="M180" s="160">
        <f t="shared" si="23"/>
        <v>0</v>
      </c>
      <c r="N180" s="160">
        <f t="shared" si="24"/>
        <v>0</v>
      </c>
    </row>
    <row r="181" spans="1:14" s="161" customFormat="1" ht="38.25" x14ac:dyDescent="0.2">
      <c r="A181" s="151">
        <v>153</v>
      </c>
      <c r="B181" s="152" t="s">
        <v>179</v>
      </c>
      <c r="C181" s="153" t="s">
        <v>245</v>
      </c>
      <c r="D181" s="154" t="s">
        <v>238</v>
      </c>
      <c r="E181" s="174">
        <v>2.4</v>
      </c>
      <c r="F181" s="157">
        <v>121.36</v>
      </c>
      <c r="G181" s="157">
        <f t="shared" si="21"/>
        <v>291.26400000000001</v>
      </c>
      <c r="H181" s="217"/>
      <c r="I181" s="159"/>
      <c r="J181" s="160"/>
      <c r="K181" s="160"/>
      <c r="L181" s="159">
        <f t="shared" si="22"/>
        <v>2.4</v>
      </c>
      <c r="M181" s="160">
        <f t="shared" si="23"/>
        <v>0</v>
      </c>
      <c r="N181" s="160">
        <f t="shared" si="24"/>
        <v>0</v>
      </c>
    </row>
    <row r="182" spans="1:14" s="161" customFormat="1" ht="38.25" x14ac:dyDescent="0.2">
      <c r="A182" s="151">
        <v>154</v>
      </c>
      <c r="B182" s="152" t="s">
        <v>179</v>
      </c>
      <c r="C182" s="153" t="s">
        <v>246</v>
      </c>
      <c r="D182" s="154" t="s">
        <v>238</v>
      </c>
      <c r="E182" s="174">
        <v>1.6</v>
      </c>
      <c r="F182" s="157">
        <v>121.36</v>
      </c>
      <c r="G182" s="157">
        <f t="shared" si="21"/>
        <v>194.17600000000002</v>
      </c>
      <c r="H182" s="217"/>
      <c r="I182" s="159"/>
      <c r="J182" s="160"/>
      <c r="K182" s="160"/>
      <c r="L182" s="159">
        <f t="shared" si="22"/>
        <v>1.6</v>
      </c>
      <c r="M182" s="160">
        <f t="shared" si="23"/>
        <v>0</v>
      </c>
      <c r="N182" s="160">
        <f t="shared" si="24"/>
        <v>0</v>
      </c>
    </row>
    <row r="183" spans="1:14" s="161" customFormat="1" ht="38.25" x14ac:dyDescent="0.2">
      <c r="A183" s="151">
        <v>155</v>
      </c>
      <c r="B183" s="152" t="s">
        <v>247</v>
      </c>
      <c r="C183" s="153" t="s">
        <v>248</v>
      </c>
      <c r="D183" s="154" t="s">
        <v>176</v>
      </c>
      <c r="E183" s="174">
        <v>177.6</v>
      </c>
      <c r="F183" s="157">
        <v>1467.66</v>
      </c>
      <c r="G183" s="157">
        <f t="shared" si="21"/>
        <v>260656.416</v>
      </c>
      <c r="H183" s="217"/>
      <c r="I183" s="159"/>
      <c r="J183" s="160"/>
      <c r="K183" s="160"/>
      <c r="L183" s="159">
        <f t="shared" si="22"/>
        <v>177.6</v>
      </c>
      <c r="M183" s="160">
        <f t="shared" si="23"/>
        <v>0</v>
      </c>
      <c r="N183" s="160">
        <f t="shared" si="24"/>
        <v>0</v>
      </c>
    </row>
    <row r="184" spans="1:14" s="161" customFormat="1" ht="25.5" x14ac:dyDescent="0.2">
      <c r="A184" s="151">
        <v>156</v>
      </c>
      <c r="B184" s="152" t="s">
        <v>249</v>
      </c>
      <c r="C184" s="153" t="s">
        <v>250</v>
      </c>
      <c r="D184" s="154" t="s">
        <v>251</v>
      </c>
      <c r="E184" s="174">
        <v>161.6</v>
      </c>
      <c r="F184" s="157">
        <v>88.9</v>
      </c>
      <c r="G184" s="157">
        <f t="shared" si="21"/>
        <v>14366.24</v>
      </c>
      <c r="H184" s="217"/>
      <c r="I184" s="159"/>
      <c r="J184" s="160"/>
      <c r="K184" s="160"/>
      <c r="L184" s="159">
        <f t="shared" si="22"/>
        <v>161.6</v>
      </c>
      <c r="M184" s="160">
        <f t="shared" si="23"/>
        <v>0</v>
      </c>
      <c r="N184" s="160">
        <f t="shared" si="24"/>
        <v>0</v>
      </c>
    </row>
    <row r="185" spans="1:14" s="161" customFormat="1" ht="63.75" x14ac:dyDescent="0.2">
      <c r="A185" s="151">
        <v>157</v>
      </c>
      <c r="B185" s="152" t="s">
        <v>174</v>
      </c>
      <c r="C185" s="153" t="s">
        <v>175</v>
      </c>
      <c r="D185" s="154" t="s">
        <v>176</v>
      </c>
      <c r="E185" s="174">
        <v>23.2</v>
      </c>
      <c r="F185" s="157">
        <v>482.58</v>
      </c>
      <c r="G185" s="157">
        <f t="shared" si="21"/>
        <v>11195.856</v>
      </c>
      <c r="H185" s="217"/>
      <c r="I185" s="159"/>
      <c r="J185" s="160"/>
      <c r="K185" s="160"/>
      <c r="L185" s="159">
        <f t="shared" si="22"/>
        <v>23.2</v>
      </c>
      <c r="M185" s="160">
        <f t="shared" si="23"/>
        <v>0</v>
      </c>
      <c r="N185" s="160">
        <f t="shared" si="24"/>
        <v>0</v>
      </c>
    </row>
    <row r="186" spans="1:14" s="161" customFormat="1" ht="25.5" x14ac:dyDescent="0.2">
      <c r="A186" s="151">
        <v>158</v>
      </c>
      <c r="B186" s="152" t="s">
        <v>252</v>
      </c>
      <c r="C186" s="153" t="s">
        <v>253</v>
      </c>
      <c r="D186" s="154" t="s">
        <v>140</v>
      </c>
      <c r="E186" s="174">
        <v>1.6000000000000001E-3</v>
      </c>
      <c r="F186" s="157">
        <v>10714.1</v>
      </c>
      <c r="G186" s="157">
        <f t="shared" si="21"/>
        <v>17.142560000000003</v>
      </c>
      <c r="H186" s="217"/>
      <c r="I186" s="159"/>
      <c r="J186" s="160"/>
      <c r="K186" s="160"/>
      <c r="L186" s="159">
        <f t="shared" si="22"/>
        <v>1.6000000000000001E-3</v>
      </c>
      <c r="M186" s="160">
        <f t="shared" si="23"/>
        <v>0</v>
      </c>
      <c r="N186" s="160">
        <f t="shared" si="24"/>
        <v>0</v>
      </c>
    </row>
    <row r="187" spans="1:14" s="161" customFormat="1" ht="25.5" x14ac:dyDescent="0.2">
      <c r="A187" s="151">
        <v>159</v>
      </c>
      <c r="B187" s="152" t="s">
        <v>254</v>
      </c>
      <c r="C187" s="153" t="s">
        <v>255</v>
      </c>
      <c r="D187" s="154" t="s">
        <v>143</v>
      </c>
      <c r="E187" s="174">
        <v>1.9024000000000001</v>
      </c>
      <c r="F187" s="157">
        <v>1377.24</v>
      </c>
      <c r="G187" s="157">
        <f t="shared" si="21"/>
        <v>2620.0613760000001</v>
      </c>
      <c r="H187" s="217"/>
      <c r="I187" s="159"/>
      <c r="J187" s="160"/>
      <c r="K187" s="160"/>
      <c r="L187" s="159">
        <f t="shared" si="22"/>
        <v>1.9024000000000001</v>
      </c>
      <c r="M187" s="160">
        <f t="shared" si="23"/>
        <v>0</v>
      </c>
      <c r="N187" s="160">
        <f t="shared" si="24"/>
        <v>0</v>
      </c>
    </row>
    <row r="188" spans="1:14" s="161" customFormat="1" ht="25.5" x14ac:dyDescent="0.2">
      <c r="A188" s="151">
        <v>160</v>
      </c>
      <c r="B188" s="152" t="s">
        <v>256</v>
      </c>
      <c r="C188" s="153" t="s">
        <v>257</v>
      </c>
      <c r="D188" s="154" t="s">
        <v>143</v>
      </c>
      <c r="E188" s="174">
        <v>7.3487999999999998</v>
      </c>
      <c r="F188" s="157">
        <v>1435.97</v>
      </c>
      <c r="G188" s="157">
        <f t="shared" si="21"/>
        <v>10552.656336</v>
      </c>
      <c r="H188" s="217"/>
      <c r="I188" s="159"/>
      <c r="J188" s="160"/>
      <c r="K188" s="160"/>
      <c r="L188" s="159">
        <f t="shared" si="22"/>
        <v>7.3487999999999998</v>
      </c>
      <c r="M188" s="160">
        <f t="shared" si="23"/>
        <v>0</v>
      </c>
      <c r="N188" s="160">
        <f t="shared" si="24"/>
        <v>0</v>
      </c>
    </row>
    <row r="189" spans="1:14" s="161" customFormat="1" ht="25.5" x14ac:dyDescent="0.2">
      <c r="A189" s="151">
        <v>161</v>
      </c>
      <c r="B189" s="152" t="s">
        <v>258</v>
      </c>
      <c r="C189" s="153" t="s">
        <v>259</v>
      </c>
      <c r="D189" s="154" t="s">
        <v>143</v>
      </c>
      <c r="E189" s="174">
        <v>59.84</v>
      </c>
      <c r="F189" s="157">
        <v>524.30999999999995</v>
      </c>
      <c r="G189" s="157">
        <f t="shared" si="21"/>
        <v>31374.7104</v>
      </c>
      <c r="H189" s="217"/>
      <c r="I189" s="159"/>
      <c r="J189" s="160"/>
      <c r="K189" s="160"/>
      <c r="L189" s="159">
        <f t="shared" si="22"/>
        <v>59.84</v>
      </c>
      <c r="M189" s="160">
        <f t="shared" si="23"/>
        <v>0</v>
      </c>
      <c r="N189" s="160">
        <f t="shared" si="24"/>
        <v>0</v>
      </c>
    </row>
    <row r="190" spans="1:14" s="161" customFormat="1" x14ac:dyDescent="0.2">
      <c r="A190" s="151">
        <v>162</v>
      </c>
      <c r="B190" s="152" t="s">
        <v>144</v>
      </c>
      <c r="C190" s="153" t="s">
        <v>145</v>
      </c>
      <c r="D190" s="154" t="s">
        <v>146</v>
      </c>
      <c r="E190" s="174">
        <v>636.93600000000004</v>
      </c>
      <c r="F190" s="157">
        <v>299.75</v>
      </c>
      <c r="G190" s="157">
        <f t="shared" si="21"/>
        <v>190921.56600000002</v>
      </c>
      <c r="H190" s="217"/>
      <c r="I190" s="159"/>
      <c r="J190" s="160"/>
      <c r="K190" s="160"/>
      <c r="L190" s="159">
        <f t="shared" si="22"/>
        <v>636.93600000000004</v>
      </c>
      <c r="M190" s="160">
        <f t="shared" si="23"/>
        <v>0</v>
      </c>
      <c r="N190" s="160">
        <f t="shared" si="24"/>
        <v>0</v>
      </c>
    </row>
    <row r="191" spans="1:14" s="161" customFormat="1" ht="38.25" x14ac:dyDescent="0.2">
      <c r="A191" s="151">
        <v>163</v>
      </c>
      <c r="B191" s="152" t="s">
        <v>147</v>
      </c>
      <c r="C191" s="162" t="s">
        <v>148</v>
      </c>
      <c r="D191" s="154" t="s">
        <v>143</v>
      </c>
      <c r="E191" s="174">
        <v>1.6569</v>
      </c>
      <c r="F191" s="157">
        <v>953.05</v>
      </c>
      <c r="G191" s="157">
        <f t="shared" si="21"/>
        <v>1579.108545</v>
      </c>
      <c r="H191" s="217"/>
      <c r="I191" s="159">
        <f t="shared" ref="I191:I205" si="25">E191</f>
        <v>1.6569</v>
      </c>
      <c r="J191" s="160">
        <f t="shared" ref="J191:J205" si="26">F191*H191</f>
        <v>0</v>
      </c>
      <c r="K191" s="160">
        <f t="shared" ref="K191:K205" si="27">I191*J191</f>
        <v>0</v>
      </c>
      <c r="L191" s="159"/>
      <c r="M191" s="160"/>
      <c r="N191" s="160"/>
    </row>
    <row r="192" spans="1:14" s="161" customFormat="1" ht="51" x14ac:dyDescent="0.2">
      <c r="A192" s="151">
        <v>164</v>
      </c>
      <c r="B192" s="152" t="s">
        <v>260</v>
      </c>
      <c r="C192" s="162" t="s">
        <v>261</v>
      </c>
      <c r="D192" s="154" t="s">
        <v>143</v>
      </c>
      <c r="E192" s="174">
        <v>80.930000000000007</v>
      </c>
      <c r="F192" s="157">
        <v>841.28</v>
      </c>
      <c r="G192" s="157">
        <f t="shared" si="21"/>
        <v>68084.790399999998</v>
      </c>
      <c r="H192" s="217"/>
      <c r="I192" s="159">
        <f t="shared" si="25"/>
        <v>80.930000000000007</v>
      </c>
      <c r="J192" s="160">
        <f t="shared" si="26"/>
        <v>0</v>
      </c>
      <c r="K192" s="160">
        <f t="shared" si="27"/>
        <v>0</v>
      </c>
      <c r="L192" s="159"/>
      <c r="M192" s="160"/>
      <c r="N192" s="160"/>
    </row>
    <row r="193" spans="1:14" s="161" customFormat="1" x14ac:dyDescent="0.2">
      <c r="A193" s="151">
        <v>165</v>
      </c>
      <c r="B193" s="152" t="s">
        <v>262</v>
      </c>
      <c r="C193" s="162" t="s">
        <v>263</v>
      </c>
      <c r="D193" s="154" t="s">
        <v>143</v>
      </c>
      <c r="E193" s="174">
        <v>96.080799999999996</v>
      </c>
      <c r="F193" s="157">
        <v>778.44</v>
      </c>
      <c r="G193" s="157">
        <f t="shared" si="21"/>
        <v>74793.137952000005</v>
      </c>
      <c r="H193" s="217"/>
      <c r="I193" s="159">
        <f t="shared" si="25"/>
        <v>96.080799999999996</v>
      </c>
      <c r="J193" s="160">
        <f t="shared" si="26"/>
        <v>0</v>
      </c>
      <c r="K193" s="160">
        <f t="shared" si="27"/>
        <v>0</v>
      </c>
      <c r="L193" s="159"/>
      <c r="M193" s="160"/>
      <c r="N193" s="160"/>
    </row>
    <row r="194" spans="1:14" s="161" customFormat="1" x14ac:dyDescent="0.2">
      <c r="A194" s="151">
        <v>166</v>
      </c>
      <c r="B194" s="152" t="s">
        <v>179</v>
      </c>
      <c r="C194" s="153" t="s">
        <v>264</v>
      </c>
      <c r="D194" s="154" t="s">
        <v>181</v>
      </c>
      <c r="E194" s="174">
        <v>7090.4</v>
      </c>
      <c r="F194" s="157">
        <v>51.94</v>
      </c>
      <c r="G194" s="157">
        <f t="shared" si="21"/>
        <v>368275.37599999999</v>
      </c>
      <c r="H194" s="217"/>
      <c r="I194" s="159">
        <f t="shared" si="25"/>
        <v>7090.4</v>
      </c>
      <c r="J194" s="160">
        <f t="shared" si="26"/>
        <v>0</v>
      </c>
      <c r="K194" s="160">
        <f t="shared" si="27"/>
        <v>0</v>
      </c>
      <c r="L194" s="159"/>
      <c r="M194" s="160"/>
      <c r="N194" s="160"/>
    </row>
    <row r="195" spans="1:14" s="161" customFormat="1" x14ac:dyDescent="0.2">
      <c r="A195" s="151">
        <v>167</v>
      </c>
      <c r="B195" s="152" t="s">
        <v>179</v>
      </c>
      <c r="C195" s="153" t="s">
        <v>265</v>
      </c>
      <c r="D195" s="154" t="s">
        <v>181</v>
      </c>
      <c r="E195" s="174">
        <v>1149.5999999999999</v>
      </c>
      <c r="F195" s="157">
        <v>51.94</v>
      </c>
      <c r="G195" s="157">
        <f t="shared" si="21"/>
        <v>59710.223999999995</v>
      </c>
      <c r="H195" s="217"/>
      <c r="I195" s="159">
        <f t="shared" si="25"/>
        <v>1149.5999999999999</v>
      </c>
      <c r="J195" s="160">
        <f t="shared" si="26"/>
        <v>0</v>
      </c>
      <c r="K195" s="160">
        <f t="shared" si="27"/>
        <v>0</v>
      </c>
      <c r="L195" s="159"/>
      <c r="M195" s="160"/>
      <c r="N195" s="160"/>
    </row>
    <row r="196" spans="1:14" s="161" customFormat="1" x14ac:dyDescent="0.2">
      <c r="A196" s="151">
        <v>168</v>
      </c>
      <c r="B196" s="152" t="s">
        <v>179</v>
      </c>
      <c r="C196" s="153" t="s">
        <v>266</v>
      </c>
      <c r="D196" s="154" t="s">
        <v>181</v>
      </c>
      <c r="E196" s="174">
        <v>5940.8</v>
      </c>
      <c r="F196" s="157">
        <v>41.47</v>
      </c>
      <c r="G196" s="157">
        <f t="shared" si="21"/>
        <v>246364.976</v>
      </c>
      <c r="H196" s="217"/>
      <c r="I196" s="159">
        <f t="shared" si="25"/>
        <v>5940.8</v>
      </c>
      <c r="J196" s="160">
        <f t="shared" si="26"/>
        <v>0</v>
      </c>
      <c r="K196" s="160">
        <f t="shared" si="27"/>
        <v>0</v>
      </c>
      <c r="L196" s="159"/>
      <c r="M196" s="160"/>
      <c r="N196" s="160"/>
    </row>
    <row r="197" spans="1:14" s="161" customFormat="1" x14ac:dyDescent="0.2">
      <c r="A197" s="151">
        <v>169</v>
      </c>
      <c r="B197" s="152" t="s">
        <v>267</v>
      </c>
      <c r="C197" s="153" t="s">
        <v>268</v>
      </c>
      <c r="D197" s="154" t="s">
        <v>181</v>
      </c>
      <c r="E197" s="174">
        <v>4873.6000000000004</v>
      </c>
      <c r="F197" s="157">
        <v>15.45</v>
      </c>
      <c r="G197" s="157">
        <f t="shared" si="21"/>
        <v>75297.119999999995</v>
      </c>
      <c r="H197" s="217"/>
      <c r="I197" s="159">
        <f t="shared" si="25"/>
        <v>4873.6000000000004</v>
      </c>
      <c r="J197" s="160">
        <f t="shared" si="26"/>
        <v>0</v>
      </c>
      <c r="K197" s="160">
        <f t="shared" si="27"/>
        <v>0</v>
      </c>
      <c r="L197" s="159"/>
      <c r="M197" s="160"/>
      <c r="N197" s="160"/>
    </row>
    <row r="198" spans="1:14" s="161" customFormat="1" ht="38.25" x14ac:dyDescent="0.2">
      <c r="A198" s="151">
        <v>170</v>
      </c>
      <c r="B198" s="152" t="s">
        <v>269</v>
      </c>
      <c r="C198" s="153" t="s">
        <v>270</v>
      </c>
      <c r="D198" s="154" t="s">
        <v>140</v>
      </c>
      <c r="E198" s="174">
        <v>18.399999999999999</v>
      </c>
      <c r="F198" s="157">
        <v>32194.66</v>
      </c>
      <c r="G198" s="157">
        <f t="shared" si="21"/>
        <v>592381.74399999995</v>
      </c>
      <c r="H198" s="217"/>
      <c r="I198" s="159">
        <f t="shared" si="25"/>
        <v>18.399999999999999</v>
      </c>
      <c r="J198" s="160">
        <f t="shared" si="26"/>
        <v>0</v>
      </c>
      <c r="K198" s="160">
        <f t="shared" si="27"/>
        <v>0</v>
      </c>
      <c r="L198" s="159"/>
      <c r="M198" s="160"/>
      <c r="N198" s="160"/>
    </row>
    <row r="199" spans="1:14" s="161" customFormat="1" ht="25.5" x14ac:dyDescent="0.2">
      <c r="A199" s="151">
        <v>171</v>
      </c>
      <c r="B199" s="152" t="s">
        <v>271</v>
      </c>
      <c r="C199" s="153" t="s">
        <v>272</v>
      </c>
      <c r="D199" s="154" t="s">
        <v>181</v>
      </c>
      <c r="E199" s="174">
        <v>5728.8</v>
      </c>
      <c r="F199" s="157">
        <v>56.92</v>
      </c>
      <c r="G199" s="157">
        <f t="shared" si="21"/>
        <v>326083.29600000003</v>
      </c>
      <c r="H199" s="217"/>
      <c r="I199" s="159">
        <f t="shared" si="25"/>
        <v>5728.8</v>
      </c>
      <c r="J199" s="160">
        <f t="shared" si="26"/>
        <v>0</v>
      </c>
      <c r="K199" s="160">
        <f t="shared" si="27"/>
        <v>0</v>
      </c>
      <c r="L199" s="159"/>
      <c r="M199" s="160"/>
      <c r="N199" s="160"/>
    </row>
    <row r="200" spans="1:14" s="161" customFormat="1" ht="51" x14ac:dyDescent="0.2">
      <c r="A200" s="151">
        <v>172</v>
      </c>
      <c r="B200" s="152" t="s">
        <v>273</v>
      </c>
      <c r="C200" s="153" t="s">
        <v>274</v>
      </c>
      <c r="D200" s="154" t="s">
        <v>140</v>
      </c>
      <c r="E200" s="174">
        <v>6.7952000000000004</v>
      </c>
      <c r="F200" s="157">
        <v>12625.15</v>
      </c>
      <c r="G200" s="157">
        <f t="shared" si="21"/>
        <v>85790.419280000002</v>
      </c>
      <c r="H200" s="217"/>
      <c r="I200" s="159">
        <f t="shared" si="25"/>
        <v>6.7952000000000004</v>
      </c>
      <c r="J200" s="160">
        <f t="shared" si="26"/>
        <v>0</v>
      </c>
      <c r="K200" s="160">
        <f t="shared" si="27"/>
        <v>0</v>
      </c>
      <c r="L200" s="159"/>
      <c r="M200" s="160"/>
      <c r="N200" s="160"/>
    </row>
    <row r="201" spans="1:14" s="161" customFormat="1" x14ac:dyDescent="0.2">
      <c r="A201" s="151">
        <v>173</v>
      </c>
      <c r="B201" s="152" t="s">
        <v>275</v>
      </c>
      <c r="C201" s="153" t="s">
        <v>276</v>
      </c>
      <c r="D201" s="154" t="s">
        <v>143</v>
      </c>
      <c r="E201" s="174">
        <v>2.024</v>
      </c>
      <c r="F201" s="157">
        <v>4745.37</v>
      </c>
      <c r="G201" s="157">
        <f t="shared" si="21"/>
        <v>9604.6288800000002</v>
      </c>
      <c r="H201" s="217"/>
      <c r="I201" s="159">
        <f t="shared" si="25"/>
        <v>2.024</v>
      </c>
      <c r="J201" s="160">
        <f t="shared" si="26"/>
        <v>0</v>
      </c>
      <c r="K201" s="160">
        <f t="shared" si="27"/>
        <v>0</v>
      </c>
      <c r="L201" s="159"/>
      <c r="M201" s="160"/>
      <c r="N201" s="160"/>
    </row>
    <row r="202" spans="1:14" s="161" customFormat="1" x14ac:dyDescent="0.2">
      <c r="A202" s="151">
        <v>174</v>
      </c>
      <c r="B202" s="152" t="s">
        <v>277</v>
      </c>
      <c r="C202" s="153" t="s">
        <v>278</v>
      </c>
      <c r="D202" s="154" t="s">
        <v>143</v>
      </c>
      <c r="E202" s="174">
        <v>4.2960000000000003</v>
      </c>
      <c r="F202" s="157">
        <v>4058.21</v>
      </c>
      <c r="G202" s="157">
        <f t="shared" si="21"/>
        <v>17434.070160000003</v>
      </c>
      <c r="H202" s="217"/>
      <c r="I202" s="159">
        <f t="shared" si="25"/>
        <v>4.2960000000000003</v>
      </c>
      <c r="J202" s="160">
        <f t="shared" si="26"/>
        <v>0</v>
      </c>
      <c r="K202" s="160">
        <f t="shared" si="27"/>
        <v>0</v>
      </c>
      <c r="L202" s="159"/>
      <c r="M202" s="160"/>
      <c r="N202" s="160"/>
    </row>
    <row r="203" spans="1:14" s="161" customFormat="1" ht="25.5" x14ac:dyDescent="0.2">
      <c r="A203" s="151">
        <v>175</v>
      </c>
      <c r="B203" s="152" t="s">
        <v>149</v>
      </c>
      <c r="C203" s="153" t="s">
        <v>279</v>
      </c>
      <c r="D203" s="154" t="s">
        <v>143</v>
      </c>
      <c r="E203" s="174">
        <v>34997.872000000003</v>
      </c>
      <c r="F203" s="157">
        <v>7.01</v>
      </c>
      <c r="G203" s="157">
        <f t="shared" si="21"/>
        <v>245335.08272000001</v>
      </c>
      <c r="H203" s="217"/>
      <c r="I203" s="159">
        <f t="shared" si="25"/>
        <v>34997.872000000003</v>
      </c>
      <c r="J203" s="160">
        <f t="shared" si="26"/>
        <v>0</v>
      </c>
      <c r="K203" s="160">
        <f t="shared" si="27"/>
        <v>0</v>
      </c>
      <c r="L203" s="159"/>
      <c r="M203" s="160"/>
      <c r="N203" s="160"/>
    </row>
    <row r="204" spans="1:14" s="161" customFormat="1" ht="25.5" x14ac:dyDescent="0.2">
      <c r="A204" s="151">
        <v>176</v>
      </c>
      <c r="B204" s="152" t="s">
        <v>149</v>
      </c>
      <c r="C204" s="153" t="s">
        <v>185</v>
      </c>
      <c r="D204" s="154" t="s">
        <v>143</v>
      </c>
      <c r="E204" s="174">
        <v>27611.200000000001</v>
      </c>
      <c r="F204" s="157">
        <v>7.01</v>
      </c>
      <c r="G204" s="157">
        <f t="shared" si="21"/>
        <v>193554.51199999999</v>
      </c>
      <c r="H204" s="217"/>
      <c r="I204" s="159">
        <f t="shared" si="25"/>
        <v>27611.200000000001</v>
      </c>
      <c r="J204" s="160">
        <f t="shared" si="26"/>
        <v>0</v>
      </c>
      <c r="K204" s="160">
        <f t="shared" si="27"/>
        <v>0</v>
      </c>
      <c r="L204" s="159"/>
      <c r="M204" s="160"/>
      <c r="N204" s="160"/>
    </row>
    <row r="205" spans="1:14" s="161" customFormat="1" ht="25.5" x14ac:dyDescent="0.2">
      <c r="A205" s="151">
        <v>177</v>
      </c>
      <c r="B205" s="152" t="s">
        <v>149</v>
      </c>
      <c r="C205" s="153" t="s">
        <v>280</v>
      </c>
      <c r="D205" s="154" t="s">
        <v>143</v>
      </c>
      <c r="E205" s="174">
        <v>7386.6719999999996</v>
      </c>
      <c r="F205" s="157">
        <v>257.12</v>
      </c>
      <c r="G205" s="157">
        <f t="shared" si="21"/>
        <v>1899261.10464</v>
      </c>
      <c r="H205" s="217"/>
      <c r="I205" s="159">
        <f t="shared" si="25"/>
        <v>7386.6719999999996</v>
      </c>
      <c r="J205" s="160">
        <f t="shared" si="26"/>
        <v>0</v>
      </c>
      <c r="K205" s="160">
        <f t="shared" si="27"/>
        <v>0</v>
      </c>
      <c r="L205" s="159"/>
      <c r="M205" s="160"/>
      <c r="N205" s="160"/>
    </row>
    <row r="206" spans="1:14" s="161" customFormat="1" x14ac:dyDescent="0.2">
      <c r="A206" s="151"/>
      <c r="B206" s="175"/>
      <c r="C206" s="164" t="s">
        <v>151</v>
      </c>
      <c r="D206" s="176"/>
      <c r="E206" s="174"/>
      <c r="F206" s="157"/>
      <c r="G206" s="177">
        <f>SUM(G142:G205)</f>
        <v>5112471.0874899998</v>
      </c>
      <c r="H206" s="220"/>
      <c r="I206" s="169"/>
      <c r="J206" s="170"/>
      <c r="K206" s="177">
        <f>SUM(K142:K205)</f>
        <v>0</v>
      </c>
      <c r="L206" s="169"/>
      <c r="M206" s="170"/>
      <c r="N206" s="177">
        <f>SUM(N142:N205)</f>
        <v>0</v>
      </c>
    </row>
    <row r="207" spans="1:14" s="161" customFormat="1" x14ac:dyDescent="0.2">
      <c r="A207" s="151"/>
      <c r="B207" s="175"/>
      <c r="C207" s="164" t="s">
        <v>152</v>
      </c>
      <c r="D207" s="176"/>
      <c r="E207" s="174"/>
      <c r="F207" s="157"/>
      <c r="G207" s="157"/>
      <c r="H207" s="218"/>
      <c r="I207" s="159"/>
      <c r="J207" s="160"/>
      <c r="K207" s="157"/>
      <c r="L207" s="159"/>
      <c r="M207" s="160"/>
      <c r="N207" s="157"/>
    </row>
    <row r="208" spans="1:14" s="161" customFormat="1" x14ac:dyDescent="0.2">
      <c r="A208" s="151"/>
      <c r="B208" s="175"/>
      <c r="C208" s="164" t="s">
        <v>153</v>
      </c>
      <c r="D208" s="176"/>
      <c r="E208" s="174"/>
      <c r="F208" s="157"/>
      <c r="G208" s="177">
        <f>SUM(G142:G205)</f>
        <v>5112471.0874899998</v>
      </c>
      <c r="H208" s="220"/>
      <c r="I208" s="169"/>
      <c r="J208" s="170"/>
      <c r="K208" s="177">
        <f>SUM(K142:K205)</f>
        <v>0</v>
      </c>
      <c r="L208" s="169"/>
      <c r="M208" s="170"/>
      <c r="N208" s="177">
        <f>SUM(N142:N205)</f>
        <v>0</v>
      </c>
    </row>
    <row r="209" spans="1:14" s="181" customFormat="1" x14ac:dyDescent="0.2">
      <c r="A209" s="149"/>
      <c r="B209" s="186"/>
      <c r="C209" s="187" t="s">
        <v>282</v>
      </c>
      <c r="D209" s="178"/>
      <c r="E209" s="172"/>
      <c r="F209" s="173"/>
      <c r="G209" s="173"/>
      <c r="H209" s="218"/>
      <c r="I209" s="148"/>
      <c r="J209" s="173"/>
      <c r="K209" s="173"/>
      <c r="L209" s="148"/>
      <c r="M209" s="173"/>
      <c r="N209" s="173"/>
    </row>
    <row r="210" spans="1:14" s="161" customFormat="1" ht="25.5" x14ac:dyDescent="0.2">
      <c r="A210" s="151">
        <v>178</v>
      </c>
      <c r="B210" s="152" t="s">
        <v>190</v>
      </c>
      <c r="C210" s="153" t="s">
        <v>191</v>
      </c>
      <c r="D210" s="154" t="s">
        <v>140</v>
      </c>
      <c r="E210" s="174">
        <v>7.7999999999999996E-3</v>
      </c>
      <c r="F210" s="157">
        <v>13355.1</v>
      </c>
      <c r="G210" s="157">
        <f t="shared" ref="G210:G273" si="28">E210*F210</f>
        <v>104.16978</v>
      </c>
      <c r="H210" s="217"/>
      <c r="I210" s="159"/>
      <c r="J210" s="160"/>
      <c r="K210" s="160"/>
      <c r="L210" s="159">
        <f t="shared" ref="L210:L258" si="29">E210</f>
        <v>7.7999999999999996E-3</v>
      </c>
      <c r="M210" s="160">
        <f t="shared" ref="M210:M258" si="30">F210*H210</f>
        <v>0</v>
      </c>
      <c r="N210" s="160">
        <f t="shared" ref="N210:N258" si="31">L210*M210</f>
        <v>0</v>
      </c>
    </row>
    <row r="211" spans="1:14" s="161" customFormat="1" ht="25.5" x14ac:dyDescent="0.2">
      <c r="A211" s="151">
        <v>179</v>
      </c>
      <c r="B211" s="152" t="s">
        <v>192</v>
      </c>
      <c r="C211" s="153" t="s">
        <v>193</v>
      </c>
      <c r="D211" s="154" t="s">
        <v>140</v>
      </c>
      <c r="E211" s="174">
        <v>9.3799999999999994E-2</v>
      </c>
      <c r="F211" s="157">
        <v>11913.32</v>
      </c>
      <c r="G211" s="157">
        <f t="shared" si="28"/>
        <v>1117.4694159999999</v>
      </c>
      <c r="H211" s="217"/>
      <c r="I211" s="159"/>
      <c r="J211" s="160"/>
      <c r="K211" s="160"/>
      <c r="L211" s="159">
        <f t="shared" si="29"/>
        <v>9.3799999999999994E-2</v>
      </c>
      <c r="M211" s="160">
        <f t="shared" si="30"/>
        <v>0</v>
      </c>
      <c r="N211" s="160">
        <f t="shared" si="31"/>
        <v>0</v>
      </c>
    </row>
    <row r="212" spans="1:14" s="161" customFormat="1" ht="25.5" x14ac:dyDescent="0.2">
      <c r="A212" s="151">
        <v>180</v>
      </c>
      <c r="B212" s="152" t="s">
        <v>194</v>
      </c>
      <c r="C212" s="153" t="s">
        <v>195</v>
      </c>
      <c r="D212" s="154" t="s">
        <v>140</v>
      </c>
      <c r="E212" s="174">
        <v>4.5699999999999998E-2</v>
      </c>
      <c r="F212" s="157">
        <v>23603.59</v>
      </c>
      <c r="G212" s="157">
        <f t="shared" si="28"/>
        <v>1078.6840629999999</v>
      </c>
      <c r="H212" s="217"/>
      <c r="I212" s="159"/>
      <c r="J212" s="160"/>
      <c r="K212" s="160"/>
      <c r="L212" s="159">
        <f t="shared" si="29"/>
        <v>4.5699999999999998E-2</v>
      </c>
      <c r="M212" s="160">
        <f t="shared" si="30"/>
        <v>0</v>
      </c>
      <c r="N212" s="160">
        <f t="shared" si="31"/>
        <v>0</v>
      </c>
    </row>
    <row r="213" spans="1:14" s="161" customFormat="1" ht="25.5" x14ac:dyDescent="0.2">
      <c r="A213" s="151">
        <v>181</v>
      </c>
      <c r="B213" s="152" t="s">
        <v>196</v>
      </c>
      <c r="C213" s="153" t="s">
        <v>197</v>
      </c>
      <c r="D213" s="154" t="s">
        <v>140</v>
      </c>
      <c r="E213" s="174">
        <v>5.0000000000000001E-4</v>
      </c>
      <c r="F213" s="157">
        <v>13102.43</v>
      </c>
      <c r="G213" s="157">
        <f t="shared" si="28"/>
        <v>6.551215</v>
      </c>
      <c r="H213" s="217"/>
      <c r="I213" s="159"/>
      <c r="J213" s="160"/>
      <c r="K213" s="160"/>
      <c r="L213" s="159">
        <f t="shared" si="29"/>
        <v>5.0000000000000001E-4</v>
      </c>
      <c r="M213" s="160">
        <f t="shared" si="30"/>
        <v>0</v>
      </c>
      <c r="N213" s="160">
        <f t="shared" si="31"/>
        <v>0</v>
      </c>
    </row>
    <row r="214" spans="1:14" s="161" customFormat="1" ht="25.5" x14ac:dyDescent="0.2">
      <c r="A214" s="151">
        <v>182</v>
      </c>
      <c r="B214" s="152" t="s">
        <v>198</v>
      </c>
      <c r="C214" s="153" t="s">
        <v>199</v>
      </c>
      <c r="D214" s="154" t="s">
        <v>140</v>
      </c>
      <c r="E214" s="174">
        <v>0.09</v>
      </c>
      <c r="F214" s="157">
        <v>36065.339999999997</v>
      </c>
      <c r="G214" s="157">
        <f t="shared" si="28"/>
        <v>3245.8805999999995</v>
      </c>
      <c r="H214" s="217"/>
      <c r="I214" s="159"/>
      <c r="J214" s="160"/>
      <c r="K214" s="160"/>
      <c r="L214" s="159">
        <f t="shared" si="29"/>
        <v>0.09</v>
      </c>
      <c r="M214" s="160">
        <f t="shared" si="30"/>
        <v>0</v>
      </c>
      <c r="N214" s="160">
        <f t="shared" si="31"/>
        <v>0</v>
      </c>
    </row>
    <row r="215" spans="1:14" s="161" customFormat="1" x14ac:dyDescent="0.2">
      <c r="A215" s="151">
        <v>183</v>
      </c>
      <c r="B215" s="152" t="s">
        <v>200</v>
      </c>
      <c r="C215" s="153" t="s">
        <v>201</v>
      </c>
      <c r="D215" s="154" t="s">
        <v>140</v>
      </c>
      <c r="E215" s="174">
        <v>2.3E-3</v>
      </c>
      <c r="F215" s="157">
        <v>26646.35</v>
      </c>
      <c r="G215" s="157">
        <f t="shared" si="28"/>
        <v>61.286604999999994</v>
      </c>
      <c r="H215" s="217"/>
      <c r="I215" s="159"/>
      <c r="J215" s="160"/>
      <c r="K215" s="160"/>
      <c r="L215" s="159">
        <f t="shared" si="29"/>
        <v>2.3E-3</v>
      </c>
      <c r="M215" s="160">
        <f t="shared" si="30"/>
        <v>0</v>
      </c>
      <c r="N215" s="160">
        <f t="shared" si="31"/>
        <v>0</v>
      </c>
    </row>
    <row r="216" spans="1:14" s="161" customFormat="1" ht="25.5" x14ac:dyDescent="0.2">
      <c r="A216" s="151">
        <v>184</v>
      </c>
      <c r="B216" s="152" t="s">
        <v>155</v>
      </c>
      <c r="C216" s="153" t="s">
        <v>156</v>
      </c>
      <c r="D216" s="154" t="s">
        <v>140</v>
      </c>
      <c r="E216" s="174">
        <v>0.1484</v>
      </c>
      <c r="F216" s="157">
        <v>13165.99</v>
      </c>
      <c r="G216" s="157">
        <f t="shared" si="28"/>
        <v>1953.8329160000001</v>
      </c>
      <c r="H216" s="217"/>
      <c r="I216" s="159"/>
      <c r="J216" s="160"/>
      <c r="K216" s="160"/>
      <c r="L216" s="159">
        <f t="shared" si="29"/>
        <v>0.1484</v>
      </c>
      <c r="M216" s="160">
        <f t="shared" si="30"/>
        <v>0</v>
      </c>
      <c r="N216" s="160">
        <f t="shared" si="31"/>
        <v>0</v>
      </c>
    </row>
    <row r="217" spans="1:14" s="161" customFormat="1" ht="25.5" x14ac:dyDescent="0.2">
      <c r="A217" s="151">
        <v>185</v>
      </c>
      <c r="B217" s="152" t="s">
        <v>202</v>
      </c>
      <c r="C217" s="153" t="s">
        <v>203</v>
      </c>
      <c r="D217" s="154" t="s">
        <v>140</v>
      </c>
      <c r="E217" s="174">
        <v>1.4500000000000001E-2</v>
      </c>
      <c r="F217" s="157">
        <v>8483.7099999999991</v>
      </c>
      <c r="G217" s="157">
        <f t="shared" si="28"/>
        <v>123.01379499999999</v>
      </c>
      <c r="H217" s="217"/>
      <c r="I217" s="159"/>
      <c r="J217" s="160"/>
      <c r="K217" s="160"/>
      <c r="L217" s="159">
        <f t="shared" si="29"/>
        <v>1.4500000000000001E-2</v>
      </c>
      <c r="M217" s="160">
        <f t="shared" si="30"/>
        <v>0</v>
      </c>
      <c r="N217" s="160">
        <f t="shared" si="31"/>
        <v>0</v>
      </c>
    </row>
    <row r="218" spans="1:14" s="161" customFormat="1" ht="25.5" x14ac:dyDescent="0.2">
      <c r="A218" s="151">
        <v>186</v>
      </c>
      <c r="B218" s="152" t="s">
        <v>204</v>
      </c>
      <c r="C218" s="153" t="s">
        <v>205</v>
      </c>
      <c r="D218" s="154" t="s">
        <v>140</v>
      </c>
      <c r="E218" s="174">
        <v>0.19700000000000001</v>
      </c>
      <c r="F218" s="157">
        <v>7833.47</v>
      </c>
      <c r="G218" s="157">
        <f t="shared" si="28"/>
        <v>1543.1935900000001</v>
      </c>
      <c r="H218" s="217"/>
      <c r="I218" s="159"/>
      <c r="J218" s="160"/>
      <c r="K218" s="160"/>
      <c r="L218" s="159">
        <f t="shared" si="29"/>
        <v>0.19700000000000001</v>
      </c>
      <c r="M218" s="160">
        <f t="shared" si="30"/>
        <v>0</v>
      </c>
      <c r="N218" s="160">
        <f t="shared" si="31"/>
        <v>0</v>
      </c>
    </row>
    <row r="219" spans="1:14" s="161" customFormat="1" x14ac:dyDescent="0.2">
      <c r="A219" s="151">
        <v>187</v>
      </c>
      <c r="B219" s="152" t="s">
        <v>159</v>
      </c>
      <c r="C219" s="153" t="s">
        <v>160</v>
      </c>
      <c r="D219" s="154" t="s">
        <v>140</v>
      </c>
      <c r="E219" s="174">
        <v>5.4999999999999997E-3</v>
      </c>
      <c r="F219" s="157">
        <v>10718.55</v>
      </c>
      <c r="G219" s="157">
        <f t="shared" si="28"/>
        <v>58.952024999999992</v>
      </c>
      <c r="H219" s="217"/>
      <c r="I219" s="159"/>
      <c r="J219" s="160"/>
      <c r="K219" s="160"/>
      <c r="L219" s="159">
        <f t="shared" si="29"/>
        <v>5.4999999999999997E-3</v>
      </c>
      <c r="M219" s="160">
        <f t="shared" si="30"/>
        <v>0</v>
      </c>
      <c r="N219" s="160">
        <f t="shared" si="31"/>
        <v>0</v>
      </c>
    </row>
    <row r="220" spans="1:14" s="161" customFormat="1" x14ac:dyDescent="0.2">
      <c r="A220" s="151">
        <v>188</v>
      </c>
      <c r="B220" s="152" t="s">
        <v>206</v>
      </c>
      <c r="C220" s="153" t="s">
        <v>207</v>
      </c>
      <c r="D220" s="154" t="s">
        <v>140</v>
      </c>
      <c r="E220" s="174">
        <v>1.6000000000000001E-3</v>
      </c>
      <c r="F220" s="157">
        <v>10584.58</v>
      </c>
      <c r="G220" s="157">
        <f t="shared" si="28"/>
        <v>16.935328000000002</v>
      </c>
      <c r="H220" s="217"/>
      <c r="I220" s="159"/>
      <c r="J220" s="160"/>
      <c r="K220" s="160"/>
      <c r="L220" s="159">
        <f t="shared" si="29"/>
        <v>1.6000000000000001E-3</v>
      </c>
      <c r="M220" s="160">
        <f t="shared" si="30"/>
        <v>0</v>
      </c>
      <c r="N220" s="160">
        <f t="shared" si="31"/>
        <v>0</v>
      </c>
    </row>
    <row r="221" spans="1:14" s="161" customFormat="1" ht="25.5" x14ac:dyDescent="0.2">
      <c r="A221" s="151">
        <v>189</v>
      </c>
      <c r="B221" s="152" t="s">
        <v>208</v>
      </c>
      <c r="C221" s="153" t="s">
        <v>209</v>
      </c>
      <c r="D221" s="154" t="s">
        <v>140</v>
      </c>
      <c r="E221" s="174">
        <v>0.56289999999999996</v>
      </c>
      <c r="F221" s="157">
        <v>16238.67</v>
      </c>
      <c r="G221" s="157">
        <f t="shared" si="28"/>
        <v>9140.7473429999991</v>
      </c>
      <c r="H221" s="217"/>
      <c r="I221" s="159"/>
      <c r="J221" s="160"/>
      <c r="K221" s="160"/>
      <c r="L221" s="159">
        <f t="shared" si="29"/>
        <v>0.56289999999999996</v>
      </c>
      <c r="M221" s="160">
        <f t="shared" si="30"/>
        <v>0</v>
      </c>
      <c r="N221" s="160">
        <f t="shared" si="31"/>
        <v>0</v>
      </c>
    </row>
    <row r="222" spans="1:14" s="161" customFormat="1" x14ac:dyDescent="0.2">
      <c r="A222" s="151">
        <v>190</v>
      </c>
      <c r="B222" s="152" t="s">
        <v>210</v>
      </c>
      <c r="C222" s="153" t="s">
        <v>211</v>
      </c>
      <c r="D222" s="154" t="s">
        <v>140</v>
      </c>
      <c r="E222" s="174">
        <v>2.75E-2</v>
      </c>
      <c r="F222" s="157">
        <v>12843.6</v>
      </c>
      <c r="G222" s="157">
        <f t="shared" si="28"/>
        <v>353.19900000000001</v>
      </c>
      <c r="H222" s="217"/>
      <c r="I222" s="159"/>
      <c r="J222" s="160"/>
      <c r="K222" s="160"/>
      <c r="L222" s="159">
        <f t="shared" si="29"/>
        <v>2.75E-2</v>
      </c>
      <c r="M222" s="160">
        <f t="shared" si="30"/>
        <v>0</v>
      </c>
      <c r="N222" s="160">
        <f t="shared" si="31"/>
        <v>0</v>
      </c>
    </row>
    <row r="223" spans="1:14" s="161" customFormat="1" x14ac:dyDescent="0.2">
      <c r="A223" s="151">
        <v>191</v>
      </c>
      <c r="B223" s="152" t="s">
        <v>212</v>
      </c>
      <c r="C223" s="153" t="s">
        <v>213</v>
      </c>
      <c r="D223" s="154" t="s">
        <v>140</v>
      </c>
      <c r="E223" s="174">
        <v>2.9999999999999997E-4</v>
      </c>
      <c r="F223" s="157">
        <v>20203.400000000001</v>
      </c>
      <c r="G223" s="157">
        <f t="shared" si="28"/>
        <v>6.0610200000000001</v>
      </c>
      <c r="H223" s="217"/>
      <c r="I223" s="159"/>
      <c r="J223" s="160"/>
      <c r="K223" s="160"/>
      <c r="L223" s="159">
        <f t="shared" si="29"/>
        <v>2.9999999999999997E-4</v>
      </c>
      <c r="M223" s="160">
        <f t="shared" si="30"/>
        <v>0</v>
      </c>
      <c r="N223" s="160">
        <f t="shared" si="31"/>
        <v>0</v>
      </c>
    </row>
    <row r="224" spans="1:14" s="161" customFormat="1" ht="38.25" x14ac:dyDescent="0.2">
      <c r="A224" s="151">
        <v>192</v>
      </c>
      <c r="B224" s="152" t="s">
        <v>214</v>
      </c>
      <c r="C224" s="153" t="s">
        <v>215</v>
      </c>
      <c r="D224" s="154" t="s">
        <v>143</v>
      </c>
      <c r="E224" s="174">
        <v>0.18820000000000001</v>
      </c>
      <c r="F224" s="157">
        <v>1142.28</v>
      </c>
      <c r="G224" s="157">
        <f t="shared" si="28"/>
        <v>214.97709599999999</v>
      </c>
      <c r="H224" s="217"/>
      <c r="I224" s="159"/>
      <c r="J224" s="160"/>
      <c r="K224" s="160"/>
      <c r="L224" s="159">
        <f t="shared" si="29"/>
        <v>0.18820000000000001</v>
      </c>
      <c r="M224" s="160">
        <f t="shared" si="30"/>
        <v>0</v>
      </c>
      <c r="N224" s="160">
        <f t="shared" si="31"/>
        <v>0</v>
      </c>
    </row>
    <row r="225" spans="1:14" s="161" customFormat="1" ht="38.25" x14ac:dyDescent="0.2">
      <c r="A225" s="151">
        <v>193</v>
      </c>
      <c r="B225" s="152" t="s">
        <v>216</v>
      </c>
      <c r="C225" s="153" t="s">
        <v>217</v>
      </c>
      <c r="D225" s="154" t="s">
        <v>143</v>
      </c>
      <c r="E225" s="174">
        <v>3.94</v>
      </c>
      <c r="F225" s="157">
        <v>1309.1400000000001</v>
      </c>
      <c r="G225" s="157">
        <f t="shared" si="28"/>
        <v>5158.0116000000007</v>
      </c>
      <c r="H225" s="217"/>
      <c r="I225" s="159"/>
      <c r="J225" s="160"/>
      <c r="K225" s="160"/>
      <c r="L225" s="159">
        <f t="shared" si="29"/>
        <v>3.94</v>
      </c>
      <c r="M225" s="160">
        <f t="shared" si="30"/>
        <v>0</v>
      </c>
      <c r="N225" s="160">
        <f t="shared" si="31"/>
        <v>0</v>
      </c>
    </row>
    <row r="226" spans="1:14" s="161" customFormat="1" ht="38.25" x14ac:dyDescent="0.2">
      <c r="A226" s="151">
        <v>194</v>
      </c>
      <c r="B226" s="152" t="s">
        <v>218</v>
      </c>
      <c r="C226" s="153" t="s">
        <v>219</v>
      </c>
      <c r="D226" s="154" t="s">
        <v>143</v>
      </c>
      <c r="E226" s="174">
        <v>3.9100000000000003E-2</v>
      </c>
      <c r="F226" s="157">
        <v>1497.8</v>
      </c>
      <c r="G226" s="157">
        <f t="shared" si="28"/>
        <v>58.563980000000001</v>
      </c>
      <c r="H226" s="217"/>
      <c r="I226" s="159"/>
      <c r="J226" s="160"/>
      <c r="K226" s="160"/>
      <c r="L226" s="159">
        <f t="shared" si="29"/>
        <v>3.9100000000000003E-2</v>
      </c>
      <c r="M226" s="160">
        <f t="shared" si="30"/>
        <v>0</v>
      </c>
      <c r="N226" s="160">
        <f t="shared" si="31"/>
        <v>0</v>
      </c>
    </row>
    <row r="227" spans="1:14" s="161" customFormat="1" ht="38.25" x14ac:dyDescent="0.2">
      <c r="A227" s="151">
        <v>195</v>
      </c>
      <c r="B227" s="152" t="s">
        <v>220</v>
      </c>
      <c r="C227" s="153" t="s">
        <v>221</v>
      </c>
      <c r="D227" s="154" t="s">
        <v>143</v>
      </c>
      <c r="E227" s="174">
        <v>0.1303</v>
      </c>
      <c r="F227" s="157">
        <v>1457.18</v>
      </c>
      <c r="G227" s="157">
        <f t="shared" si="28"/>
        <v>189.870554</v>
      </c>
      <c r="H227" s="217"/>
      <c r="I227" s="159"/>
      <c r="J227" s="160"/>
      <c r="K227" s="160"/>
      <c r="L227" s="159">
        <f t="shared" si="29"/>
        <v>0.1303</v>
      </c>
      <c r="M227" s="160">
        <f t="shared" si="30"/>
        <v>0</v>
      </c>
      <c r="N227" s="160">
        <f t="shared" si="31"/>
        <v>0</v>
      </c>
    </row>
    <row r="228" spans="1:14" s="161" customFormat="1" ht="38.25" x14ac:dyDescent="0.2">
      <c r="A228" s="151">
        <v>196</v>
      </c>
      <c r="B228" s="152" t="s">
        <v>222</v>
      </c>
      <c r="C228" s="153" t="s">
        <v>223</v>
      </c>
      <c r="D228" s="154" t="s">
        <v>140</v>
      </c>
      <c r="E228" s="174">
        <v>1.8E-3</v>
      </c>
      <c r="F228" s="157">
        <v>47596.61</v>
      </c>
      <c r="G228" s="157">
        <f t="shared" si="28"/>
        <v>85.673897999999994</v>
      </c>
      <c r="H228" s="217"/>
      <c r="I228" s="159"/>
      <c r="J228" s="160"/>
      <c r="K228" s="160"/>
      <c r="L228" s="159">
        <f t="shared" si="29"/>
        <v>1.8E-3</v>
      </c>
      <c r="M228" s="160">
        <f t="shared" si="30"/>
        <v>0</v>
      </c>
      <c r="N228" s="160">
        <f t="shared" si="31"/>
        <v>0</v>
      </c>
    </row>
    <row r="229" spans="1:14" s="161" customFormat="1" ht="38.25" x14ac:dyDescent="0.2">
      <c r="A229" s="151">
        <v>197</v>
      </c>
      <c r="B229" s="152" t="s">
        <v>224</v>
      </c>
      <c r="C229" s="153" t="s">
        <v>225</v>
      </c>
      <c r="D229" s="154" t="s">
        <v>140</v>
      </c>
      <c r="E229" s="174">
        <v>0.57440000000000002</v>
      </c>
      <c r="F229" s="157">
        <v>22637.85</v>
      </c>
      <c r="G229" s="157">
        <f t="shared" si="28"/>
        <v>13003.181039999999</v>
      </c>
      <c r="H229" s="217"/>
      <c r="I229" s="159"/>
      <c r="J229" s="160"/>
      <c r="K229" s="160"/>
      <c r="L229" s="159">
        <f t="shared" si="29"/>
        <v>0.57440000000000002</v>
      </c>
      <c r="M229" s="160">
        <f t="shared" si="30"/>
        <v>0</v>
      </c>
      <c r="N229" s="160">
        <f t="shared" si="31"/>
        <v>0</v>
      </c>
    </row>
    <row r="230" spans="1:14" s="161" customFormat="1" x14ac:dyDescent="0.2">
      <c r="A230" s="151">
        <v>198</v>
      </c>
      <c r="B230" s="152" t="s">
        <v>226</v>
      </c>
      <c r="C230" s="153" t="s">
        <v>227</v>
      </c>
      <c r="D230" s="154" t="s">
        <v>140</v>
      </c>
      <c r="E230" s="174">
        <v>2.8000000000000001E-2</v>
      </c>
      <c r="F230" s="157">
        <v>16135.96</v>
      </c>
      <c r="G230" s="157">
        <f t="shared" si="28"/>
        <v>451.80687999999998</v>
      </c>
      <c r="H230" s="217"/>
      <c r="I230" s="159"/>
      <c r="J230" s="160"/>
      <c r="K230" s="160"/>
      <c r="L230" s="159">
        <f t="shared" si="29"/>
        <v>2.8000000000000001E-2</v>
      </c>
      <c r="M230" s="160">
        <f t="shared" si="30"/>
        <v>0</v>
      </c>
      <c r="N230" s="160">
        <f t="shared" si="31"/>
        <v>0</v>
      </c>
    </row>
    <row r="231" spans="1:14" s="161" customFormat="1" x14ac:dyDescent="0.2">
      <c r="A231" s="151">
        <v>199</v>
      </c>
      <c r="B231" s="152" t="s">
        <v>228</v>
      </c>
      <c r="C231" s="153" t="s">
        <v>229</v>
      </c>
      <c r="D231" s="154" t="s">
        <v>140</v>
      </c>
      <c r="E231" s="174">
        <v>1.1599999999999999E-2</v>
      </c>
      <c r="F231" s="157">
        <v>30781.87</v>
      </c>
      <c r="G231" s="157">
        <f t="shared" si="28"/>
        <v>357.06969199999997</v>
      </c>
      <c r="H231" s="217"/>
      <c r="I231" s="159"/>
      <c r="J231" s="160"/>
      <c r="K231" s="160"/>
      <c r="L231" s="159">
        <f t="shared" si="29"/>
        <v>1.1599999999999999E-2</v>
      </c>
      <c r="M231" s="160">
        <f t="shared" si="30"/>
        <v>0</v>
      </c>
      <c r="N231" s="160">
        <f t="shared" si="31"/>
        <v>0</v>
      </c>
    </row>
    <row r="232" spans="1:14" s="161" customFormat="1" ht="25.5" x14ac:dyDescent="0.2">
      <c r="A232" s="151">
        <v>200</v>
      </c>
      <c r="B232" s="152" t="s">
        <v>138</v>
      </c>
      <c r="C232" s="153" t="s">
        <v>139</v>
      </c>
      <c r="D232" s="154" t="s">
        <v>140</v>
      </c>
      <c r="E232" s="174">
        <v>1.6041000000000001</v>
      </c>
      <c r="F232" s="157">
        <v>4184.16</v>
      </c>
      <c r="G232" s="157">
        <f t="shared" si="28"/>
        <v>6711.8110560000005</v>
      </c>
      <c r="H232" s="217"/>
      <c r="I232" s="159"/>
      <c r="J232" s="160"/>
      <c r="K232" s="160"/>
      <c r="L232" s="159">
        <f t="shared" si="29"/>
        <v>1.6041000000000001</v>
      </c>
      <c r="M232" s="160">
        <f t="shared" si="30"/>
        <v>0</v>
      </c>
      <c r="N232" s="160">
        <f t="shared" si="31"/>
        <v>0</v>
      </c>
    </row>
    <row r="233" spans="1:14" s="161" customFormat="1" x14ac:dyDescent="0.2">
      <c r="A233" s="151">
        <v>201</v>
      </c>
      <c r="B233" s="152" t="s">
        <v>230</v>
      </c>
      <c r="C233" s="153" t="s">
        <v>231</v>
      </c>
      <c r="D233" s="154" t="s">
        <v>181</v>
      </c>
      <c r="E233" s="174">
        <v>7.819</v>
      </c>
      <c r="F233" s="157">
        <v>91.17</v>
      </c>
      <c r="G233" s="157">
        <f t="shared" si="28"/>
        <v>712.85823000000005</v>
      </c>
      <c r="H233" s="217"/>
      <c r="I233" s="159"/>
      <c r="J233" s="160"/>
      <c r="K233" s="160"/>
      <c r="L233" s="159">
        <f t="shared" si="29"/>
        <v>7.819</v>
      </c>
      <c r="M233" s="160">
        <f t="shared" si="30"/>
        <v>0</v>
      </c>
      <c r="N233" s="160">
        <f t="shared" si="31"/>
        <v>0</v>
      </c>
    </row>
    <row r="234" spans="1:14" s="161" customFormat="1" x14ac:dyDescent="0.2">
      <c r="A234" s="151">
        <v>202</v>
      </c>
      <c r="B234" s="152" t="s">
        <v>232</v>
      </c>
      <c r="C234" s="153" t="s">
        <v>233</v>
      </c>
      <c r="D234" s="154" t="s">
        <v>143</v>
      </c>
      <c r="E234" s="174">
        <v>24.26</v>
      </c>
      <c r="F234" s="157">
        <v>1346.39</v>
      </c>
      <c r="G234" s="157">
        <f t="shared" si="28"/>
        <v>32663.421400000003</v>
      </c>
      <c r="H234" s="217"/>
      <c r="I234" s="159"/>
      <c r="J234" s="160"/>
      <c r="K234" s="160"/>
      <c r="L234" s="159">
        <f t="shared" si="29"/>
        <v>24.26</v>
      </c>
      <c r="M234" s="160">
        <f t="shared" si="30"/>
        <v>0</v>
      </c>
      <c r="N234" s="160">
        <f t="shared" si="31"/>
        <v>0</v>
      </c>
    </row>
    <row r="235" spans="1:14" s="161" customFormat="1" ht="25.5" x14ac:dyDescent="0.2">
      <c r="A235" s="151">
        <v>203</v>
      </c>
      <c r="B235" s="152" t="s">
        <v>234</v>
      </c>
      <c r="C235" s="153" t="s">
        <v>235</v>
      </c>
      <c r="D235" s="154" t="s">
        <v>140</v>
      </c>
      <c r="E235" s="174">
        <v>1.9800000000000002E-2</v>
      </c>
      <c r="F235" s="157">
        <v>2282.85</v>
      </c>
      <c r="G235" s="157">
        <f t="shared" si="28"/>
        <v>45.200430000000004</v>
      </c>
      <c r="H235" s="217"/>
      <c r="I235" s="159"/>
      <c r="J235" s="160"/>
      <c r="K235" s="160"/>
      <c r="L235" s="159">
        <f t="shared" si="29"/>
        <v>1.9800000000000002E-2</v>
      </c>
      <c r="M235" s="160">
        <f t="shared" si="30"/>
        <v>0</v>
      </c>
      <c r="N235" s="160">
        <f t="shared" si="31"/>
        <v>0</v>
      </c>
    </row>
    <row r="236" spans="1:14" s="161" customFormat="1" x14ac:dyDescent="0.2">
      <c r="A236" s="151">
        <v>204</v>
      </c>
      <c r="B236" s="152" t="s">
        <v>187</v>
      </c>
      <c r="C236" s="153" t="s">
        <v>188</v>
      </c>
      <c r="D236" s="154" t="s">
        <v>143</v>
      </c>
      <c r="E236" s="174">
        <v>3586.7977000000001</v>
      </c>
      <c r="F236" s="157">
        <v>55.73</v>
      </c>
      <c r="G236" s="157">
        <f t="shared" si="28"/>
        <v>199892.23582099998</v>
      </c>
      <c r="H236" s="217"/>
      <c r="I236" s="159"/>
      <c r="J236" s="160"/>
      <c r="K236" s="160"/>
      <c r="L236" s="159">
        <f t="shared" si="29"/>
        <v>3586.7977000000001</v>
      </c>
      <c r="M236" s="160">
        <f t="shared" si="30"/>
        <v>0</v>
      </c>
      <c r="N236" s="160">
        <f t="shared" si="31"/>
        <v>0</v>
      </c>
    </row>
    <row r="237" spans="1:14" s="161" customFormat="1" ht="76.5" x14ac:dyDescent="0.2">
      <c r="A237" s="151">
        <v>205</v>
      </c>
      <c r="B237" s="152" t="s">
        <v>169</v>
      </c>
      <c r="C237" s="153" t="s">
        <v>170</v>
      </c>
      <c r="D237" s="154" t="s">
        <v>140</v>
      </c>
      <c r="E237" s="174">
        <v>80.447999999999993</v>
      </c>
      <c r="F237" s="157">
        <v>1944.4</v>
      </c>
      <c r="G237" s="157">
        <f t="shared" si="28"/>
        <v>156423.0912</v>
      </c>
      <c r="H237" s="217"/>
      <c r="I237" s="159"/>
      <c r="J237" s="160"/>
      <c r="K237" s="160"/>
      <c r="L237" s="159">
        <f t="shared" si="29"/>
        <v>80.447999999999993</v>
      </c>
      <c r="M237" s="160">
        <f t="shared" si="30"/>
        <v>0</v>
      </c>
      <c r="N237" s="160">
        <f t="shared" si="31"/>
        <v>0</v>
      </c>
    </row>
    <row r="238" spans="1:14" s="161" customFormat="1" ht="76.5" x14ac:dyDescent="0.2">
      <c r="A238" s="151">
        <v>206</v>
      </c>
      <c r="B238" s="152" t="s">
        <v>169</v>
      </c>
      <c r="C238" s="153" t="s">
        <v>171</v>
      </c>
      <c r="D238" s="154" t="s">
        <v>140</v>
      </c>
      <c r="E238" s="174">
        <v>26.815999999999999</v>
      </c>
      <c r="F238" s="157">
        <v>1944.4</v>
      </c>
      <c r="G238" s="157">
        <f t="shared" si="28"/>
        <v>52141.030400000003</v>
      </c>
      <c r="H238" s="217"/>
      <c r="I238" s="159"/>
      <c r="J238" s="160"/>
      <c r="K238" s="160"/>
      <c r="L238" s="159">
        <f t="shared" si="29"/>
        <v>26.815999999999999</v>
      </c>
      <c r="M238" s="160">
        <f t="shared" si="30"/>
        <v>0</v>
      </c>
      <c r="N238" s="160">
        <f t="shared" si="31"/>
        <v>0</v>
      </c>
    </row>
    <row r="239" spans="1:14" s="161" customFormat="1" ht="76.5" x14ac:dyDescent="0.2">
      <c r="A239" s="151">
        <v>207</v>
      </c>
      <c r="B239" s="152" t="s">
        <v>169</v>
      </c>
      <c r="C239" s="153" t="s">
        <v>172</v>
      </c>
      <c r="D239" s="154" t="s">
        <v>140</v>
      </c>
      <c r="E239" s="174">
        <v>26.815999999999999</v>
      </c>
      <c r="F239" s="157">
        <v>1780.43</v>
      </c>
      <c r="G239" s="157">
        <f t="shared" si="28"/>
        <v>47744.010880000002</v>
      </c>
      <c r="H239" s="217"/>
      <c r="I239" s="159"/>
      <c r="J239" s="160"/>
      <c r="K239" s="160"/>
      <c r="L239" s="159">
        <f t="shared" si="29"/>
        <v>26.815999999999999</v>
      </c>
      <c r="M239" s="160">
        <f t="shared" si="30"/>
        <v>0</v>
      </c>
      <c r="N239" s="160">
        <f t="shared" si="31"/>
        <v>0</v>
      </c>
    </row>
    <row r="240" spans="1:14" s="161" customFormat="1" ht="76.5" x14ac:dyDescent="0.2">
      <c r="A240" s="151">
        <v>208</v>
      </c>
      <c r="B240" s="152" t="s">
        <v>169</v>
      </c>
      <c r="C240" s="153" t="s">
        <v>173</v>
      </c>
      <c r="D240" s="154" t="s">
        <v>140</v>
      </c>
      <c r="E240" s="174">
        <v>26.815999999999999</v>
      </c>
      <c r="F240" s="157">
        <v>1481.67</v>
      </c>
      <c r="G240" s="157">
        <f t="shared" si="28"/>
        <v>39732.462720000003</v>
      </c>
      <c r="H240" s="217"/>
      <c r="I240" s="159"/>
      <c r="J240" s="160"/>
      <c r="K240" s="160"/>
      <c r="L240" s="159">
        <f t="shared" si="29"/>
        <v>26.815999999999999</v>
      </c>
      <c r="M240" s="160">
        <f t="shared" si="30"/>
        <v>0</v>
      </c>
      <c r="N240" s="160">
        <f t="shared" si="31"/>
        <v>0</v>
      </c>
    </row>
    <row r="241" spans="1:14" s="161" customFormat="1" ht="25.5" x14ac:dyDescent="0.2">
      <c r="A241" s="151">
        <v>209</v>
      </c>
      <c r="B241" s="152" t="s">
        <v>179</v>
      </c>
      <c r="C241" s="153" t="s">
        <v>236</v>
      </c>
      <c r="D241" s="154" t="s">
        <v>146</v>
      </c>
      <c r="E241" s="174">
        <v>904</v>
      </c>
      <c r="F241" s="157">
        <v>55.83</v>
      </c>
      <c r="G241" s="157">
        <f t="shared" si="28"/>
        <v>50470.32</v>
      </c>
      <c r="H241" s="217"/>
      <c r="I241" s="159"/>
      <c r="J241" s="160"/>
      <c r="K241" s="160"/>
      <c r="L241" s="159">
        <f t="shared" si="29"/>
        <v>904</v>
      </c>
      <c r="M241" s="160">
        <f t="shared" si="30"/>
        <v>0</v>
      </c>
      <c r="N241" s="160">
        <f t="shared" si="31"/>
        <v>0</v>
      </c>
    </row>
    <row r="242" spans="1:14" s="161" customFormat="1" x14ac:dyDescent="0.2">
      <c r="A242" s="151">
        <v>210</v>
      </c>
      <c r="B242" s="152" t="s">
        <v>179</v>
      </c>
      <c r="C242" s="153" t="s">
        <v>237</v>
      </c>
      <c r="D242" s="154" t="s">
        <v>238</v>
      </c>
      <c r="E242" s="174">
        <v>44.8</v>
      </c>
      <c r="F242" s="157">
        <v>242.72</v>
      </c>
      <c r="G242" s="157">
        <f t="shared" si="28"/>
        <v>10873.856</v>
      </c>
      <c r="H242" s="217"/>
      <c r="I242" s="159"/>
      <c r="J242" s="160"/>
      <c r="K242" s="160"/>
      <c r="L242" s="159">
        <f t="shared" si="29"/>
        <v>44.8</v>
      </c>
      <c r="M242" s="160">
        <f t="shared" si="30"/>
        <v>0</v>
      </c>
      <c r="N242" s="160">
        <f t="shared" si="31"/>
        <v>0</v>
      </c>
    </row>
    <row r="243" spans="1:14" s="161" customFormat="1" ht="38.25" x14ac:dyDescent="0.2">
      <c r="A243" s="151">
        <v>211</v>
      </c>
      <c r="B243" s="152" t="s">
        <v>179</v>
      </c>
      <c r="C243" s="153" t="s">
        <v>239</v>
      </c>
      <c r="D243" s="154" t="s">
        <v>238</v>
      </c>
      <c r="E243" s="174">
        <v>19.2</v>
      </c>
      <c r="F243" s="157">
        <v>242.72</v>
      </c>
      <c r="G243" s="157">
        <f t="shared" si="28"/>
        <v>4660.2240000000002</v>
      </c>
      <c r="H243" s="217"/>
      <c r="I243" s="159"/>
      <c r="J243" s="160"/>
      <c r="K243" s="160"/>
      <c r="L243" s="159">
        <f t="shared" si="29"/>
        <v>19.2</v>
      </c>
      <c r="M243" s="160">
        <f t="shared" si="30"/>
        <v>0</v>
      </c>
      <c r="N243" s="160">
        <f t="shared" si="31"/>
        <v>0</v>
      </c>
    </row>
    <row r="244" spans="1:14" s="161" customFormat="1" ht="38.25" x14ac:dyDescent="0.2">
      <c r="A244" s="151">
        <v>212</v>
      </c>
      <c r="B244" s="152" t="s">
        <v>179</v>
      </c>
      <c r="C244" s="153" t="s">
        <v>240</v>
      </c>
      <c r="D244" s="154" t="s">
        <v>238</v>
      </c>
      <c r="E244" s="174">
        <v>3.2</v>
      </c>
      <c r="F244" s="157">
        <v>303.39999999999998</v>
      </c>
      <c r="G244" s="157">
        <f t="shared" si="28"/>
        <v>970.88</v>
      </c>
      <c r="H244" s="217"/>
      <c r="I244" s="159"/>
      <c r="J244" s="160"/>
      <c r="K244" s="160"/>
      <c r="L244" s="159">
        <f t="shared" si="29"/>
        <v>3.2</v>
      </c>
      <c r="M244" s="160">
        <f t="shared" si="30"/>
        <v>0</v>
      </c>
      <c r="N244" s="160">
        <f t="shared" si="31"/>
        <v>0</v>
      </c>
    </row>
    <row r="245" spans="1:14" s="161" customFormat="1" ht="38.25" x14ac:dyDescent="0.2">
      <c r="A245" s="151">
        <v>213</v>
      </c>
      <c r="B245" s="152" t="s">
        <v>179</v>
      </c>
      <c r="C245" s="153" t="s">
        <v>241</v>
      </c>
      <c r="D245" s="154" t="s">
        <v>238</v>
      </c>
      <c r="E245" s="174">
        <v>1.6</v>
      </c>
      <c r="F245" s="157">
        <v>617.08000000000004</v>
      </c>
      <c r="G245" s="157">
        <f t="shared" si="28"/>
        <v>987.32800000000009</v>
      </c>
      <c r="H245" s="217"/>
      <c r="I245" s="159"/>
      <c r="J245" s="160"/>
      <c r="K245" s="160"/>
      <c r="L245" s="159">
        <f t="shared" si="29"/>
        <v>1.6</v>
      </c>
      <c r="M245" s="160">
        <f t="shared" si="30"/>
        <v>0</v>
      </c>
      <c r="N245" s="160">
        <f t="shared" si="31"/>
        <v>0</v>
      </c>
    </row>
    <row r="246" spans="1:14" s="161" customFormat="1" ht="25.5" x14ac:dyDescent="0.2">
      <c r="A246" s="151">
        <v>214</v>
      </c>
      <c r="B246" s="152" t="s">
        <v>179</v>
      </c>
      <c r="C246" s="153" t="s">
        <v>242</v>
      </c>
      <c r="D246" s="154" t="s">
        <v>238</v>
      </c>
      <c r="E246" s="174">
        <v>1.6</v>
      </c>
      <c r="F246" s="157">
        <v>242.72</v>
      </c>
      <c r="G246" s="157">
        <f t="shared" si="28"/>
        <v>388.35200000000003</v>
      </c>
      <c r="H246" s="217"/>
      <c r="I246" s="159"/>
      <c r="J246" s="160"/>
      <c r="K246" s="160"/>
      <c r="L246" s="159">
        <f t="shared" si="29"/>
        <v>1.6</v>
      </c>
      <c r="M246" s="160">
        <f t="shared" si="30"/>
        <v>0</v>
      </c>
      <c r="N246" s="160">
        <f t="shared" si="31"/>
        <v>0</v>
      </c>
    </row>
    <row r="247" spans="1:14" s="161" customFormat="1" ht="25.5" x14ac:dyDescent="0.2">
      <c r="A247" s="151">
        <v>215</v>
      </c>
      <c r="B247" s="152" t="s">
        <v>179</v>
      </c>
      <c r="C247" s="153" t="s">
        <v>243</v>
      </c>
      <c r="D247" s="154" t="s">
        <v>238</v>
      </c>
      <c r="E247" s="174">
        <v>9.6</v>
      </c>
      <c r="F247" s="157">
        <v>364.08</v>
      </c>
      <c r="G247" s="157">
        <f t="shared" si="28"/>
        <v>3495.1679999999997</v>
      </c>
      <c r="H247" s="217"/>
      <c r="I247" s="159"/>
      <c r="J247" s="160"/>
      <c r="K247" s="160"/>
      <c r="L247" s="159">
        <f t="shared" si="29"/>
        <v>9.6</v>
      </c>
      <c r="M247" s="160">
        <f t="shared" si="30"/>
        <v>0</v>
      </c>
      <c r="N247" s="160">
        <f t="shared" si="31"/>
        <v>0</v>
      </c>
    </row>
    <row r="248" spans="1:14" s="161" customFormat="1" ht="38.25" x14ac:dyDescent="0.2">
      <c r="A248" s="151">
        <v>216</v>
      </c>
      <c r="B248" s="152" t="s">
        <v>179</v>
      </c>
      <c r="C248" s="153" t="s">
        <v>244</v>
      </c>
      <c r="D248" s="154" t="s">
        <v>238</v>
      </c>
      <c r="E248" s="174">
        <v>1.6</v>
      </c>
      <c r="F248" s="157">
        <v>4550.97</v>
      </c>
      <c r="G248" s="157">
        <f t="shared" si="28"/>
        <v>7281.5520000000006</v>
      </c>
      <c r="H248" s="217"/>
      <c r="I248" s="159"/>
      <c r="J248" s="160"/>
      <c r="K248" s="160"/>
      <c r="L248" s="159">
        <f t="shared" si="29"/>
        <v>1.6</v>
      </c>
      <c r="M248" s="160">
        <f t="shared" si="30"/>
        <v>0</v>
      </c>
      <c r="N248" s="160">
        <f t="shared" si="31"/>
        <v>0</v>
      </c>
    </row>
    <row r="249" spans="1:14" s="161" customFormat="1" ht="38.25" x14ac:dyDescent="0.2">
      <c r="A249" s="151">
        <v>217</v>
      </c>
      <c r="B249" s="152" t="s">
        <v>179</v>
      </c>
      <c r="C249" s="153" t="s">
        <v>245</v>
      </c>
      <c r="D249" s="154" t="s">
        <v>238</v>
      </c>
      <c r="E249" s="174">
        <v>4.8</v>
      </c>
      <c r="F249" s="157">
        <v>121.36</v>
      </c>
      <c r="G249" s="157">
        <f t="shared" si="28"/>
        <v>582.52800000000002</v>
      </c>
      <c r="H249" s="217"/>
      <c r="I249" s="159"/>
      <c r="J249" s="160"/>
      <c r="K249" s="160"/>
      <c r="L249" s="159">
        <f t="shared" si="29"/>
        <v>4.8</v>
      </c>
      <c r="M249" s="160">
        <f t="shared" si="30"/>
        <v>0</v>
      </c>
      <c r="N249" s="160">
        <f t="shared" si="31"/>
        <v>0</v>
      </c>
    </row>
    <row r="250" spans="1:14" s="161" customFormat="1" ht="38.25" x14ac:dyDescent="0.2">
      <c r="A250" s="151">
        <v>218</v>
      </c>
      <c r="B250" s="152" t="s">
        <v>179</v>
      </c>
      <c r="C250" s="153" t="s">
        <v>246</v>
      </c>
      <c r="D250" s="154" t="s">
        <v>238</v>
      </c>
      <c r="E250" s="174">
        <v>3.2</v>
      </c>
      <c r="F250" s="157">
        <v>121.36</v>
      </c>
      <c r="G250" s="157">
        <f t="shared" si="28"/>
        <v>388.35200000000003</v>
      </c>
      <c r="H250" s="217"/>
      <c r="I250" s="159"/>
      <c r="J250" s="160"/>
      <c r="K250" s="160"/>
      <c r="L250" s="159">
        <f t="shared" si="29"/>
        <v>3.2</v>
      </c>
      <c r="M250" s="160">
        <f t="shared" si="30"/>
        <v>0</v>
      </c>
      <c r="N250" s="160">
        <f t="shared" si="31"/>
        <v>0</v>
      </c>
    </row>
    <row r="251" spans="1:14" s="161" customFormat="1" ht="38.25" x14ac:dyDescent="0.2">
      <c r="A251" s="151">
        <v>219</v>
      </c>
      <c r="B251" s="152" t="s">
        <v>247</v>
      </c>
      <c r="C251" s="153" t="s">
        <v>248</v>
      </c>
      <c r="D251" s="154" t="s">
        <v>176</v>
      </c>
      <c r="E251" s="174">
        <v>355.2</v>
      </c>
      <c r="F251" s="157">
        <v>1467.66</v>
      </c>
      <c r="G251" s="157">
        <f t="shared" si="28"/>
        <v>521312.83199999999</v>
      </c>
      <c r="H251" s="217"/>
      <c r="I251" s="159"/>
      <c r="J251" s="160"/>
      <c r="K251" s="160"/>
      <c r="L251" s="159">
        <f t="shared" si="29"/>
        <v>355.2</v>
      </c>
      <c r="M251" s="160">
        <f t="shared" si="30"/>
        <v>0</v>
      </c>
      <c r="N251" s="160">
        <f t="shared" si="31"/>
        <v>0</v>
      </c>
    </row>
    <row r="252" spans="1:14" s="161" customFormat="1" ht="25.5" x14ac:dyDescent="0.2">
      <c r="A252" s="151">
        <v>220</v>
      </c>
      <c r="B252" s="152" t="s">
        <v>249</v>
      </c>
      <c r="C252" s="153" t="s">
        <v>250</v>
      </c>
      <c r="D252" s="154" t="s">
        <v>251</v>
      </c>
      <c r="E252" s="174">
        <v>323.2</v>
      </c>
      <c r="F252" s="157">
        <v>88.9</v>
      </c>
      <c r="G252" s="157">
        <f t="shared" si="28"/>
        <v>28732.48</v>
      </c>
      <c r="H252" s="217"/>
      <c r="I252" s="159"/>
      <c r="J252" s="160"/>
      <c r="K252" s="160"/>
      <c r="L252" s="159">
        <f t="shared" si="29"/>
        <v>323.2</v>
      </c>
      <c r="M252" s="160">
        <f t="shared" si="30"/>
        <v>0</v>
      </c>
      <c r="N252" s="160">
        <f t="shared" si="31"/>
        <v>0</v>
      </c>
    </row>
    <row r="253" spans="1:14" s="161" customFormat="1" ht="63.75" x14ac:dyDescent="0.2">
      <c r="A253" s="151">
        <v>221</v>
      </c>
      <c r="B253" s="152" t="s">
        <v>174</v>
      </c>
      <c r="C253" s="153" t="s">
        <v>175</v>
      </c>
      <c r="D253" s="154" t="s">
        <v>176</v>
      </c>
      <c r="E253" s="174">
        <v>46.4</v>
      </c>
      <c r="F253" s="157">
        <v>482.58</v>
      </c>
      <c r="G253" s="157">
        <f t="shared" si="28"/>
        <v>22391.712</v>
      </c>
      <c r="H253" s="217"/>
      <c r="I253" s="159"/>
      <c r="J253" s="160"/>
      <c r="K253" s="160"/>
      <c r="L253" s="159">
        <f t="shared" si="29"/>
        <v>46.4</v>
      </c>
      <c r="M253" s="160">
        <f t="shared" si="30"/>
        <v>0</v>
      </c>
      <c r="N253" s="160">
        <f t="shared" si="31"/>
        <v>0</v>
      </c>
    </row>
    <row r="254" spans="1:14" s="161" customFormat="1" ht="25.5" x14ac:dyDescent="0.2">
      <c r="A254" s="151">
        <v>222</v>
      </c>
      <c r="B254" s="152" t="s">
        <v>252</v>
      </c>
      <c r="C254" s="153" t="s">
        <v>253</v>
      </c>
      <c r="D254" s="154" t="s">
        <v>140</v>
      </c>
      <c r="E254" s="174">
        <v>3.2000000000000002E-3</v>
      </c>
      <c r="F254" s="157">
        <v>10714.1</v>
      </c>
      <c r="G254" s="157">
        <f t="shared" si="28"/>
        <v>34.285120000000006</v>
      </c>
      <c r="H254" s="217"/>
      <c r="I254" s="159"/>
      <c r="J254" s="160"/>
      <c r="K254" s="160"/>
      <c r="L254" s="159">
        <f t="shared" si="29"/>
        <v>3.2000000000000002E-3</v>
      </c>
      <c r="M254" s="160">
        <f t="shared" si="30"/>
        <v>0</v>
      </c>
      <c r="N254" s="160">
        <f t="shared" si="31"/>
        <v>0</v>
      </c>
    </row>
    <row r="255" spans="1:14" s="161" customFormat="1" ht="25.5" x14ac:dyDescent="0.2">
      <c r="A255" s="151">
        <v>223</v>
      </c>
      <c r="B255" s="152" t="s">
        <v>254</v>
      </c>
      <c r="C255" s="153" t="s">
        <v>255</v>
      </c>
      <c r="D255" s="154" t="s">
        <v>143</v>
      </c>
      <c r="E255" s="174">
        <v>3.8048000000000002</v>
      </c>
      <c r="F255" s="157">
        <v>1377.24</v>
      </c>
      <c r="G255" s="157">
        <f t="shared" si="28"/>
        <v>5240.1227520000002</v>
      </c>
      <c r="H255" s="217"/>
      <c r="I255" s="159"/>
      <c r="J255" s="160"/>
      <c r="K255" s="160"/>
      <c r="L255" s="159">
        <f t="shared" si="29"/>
        <v>3.8048000000000002</v>
      </c>
      <c r="M255" s="160">
        <f t="shared" si="30"/>
        <v>0</v>
      </c>
      <c r="N255" s="160">
        <f t="shared" si="31"/>
        <v>0</v>
      </c>
    </row>
    <row r="256" spans="1:14" s="161" customFormat="1" ht="25.5" x14ac:dyDescent="0.2">
      <c r="A256" s="151">
        <v>224</v>
      </c>
      <c r="B256" s="152" t="s">
        <v>256</v>
      </c>
      <c r="C256" s="153" t="s">
        <v>257</v>
      </c>
      <c r="D256" s="154" t="s">
        <v>143</v>
      </c>
      <c r="E256" s="174">
        <v>14.6976</v>
      </c>
      <c r="F256" s="157">
        <v>1435.97</v>
      </c>
      <c r="G256" s="157">
        <f t="shared" si="28"/>
        <v>21105.312672</v>
      </c>
      <c r="H256" s="217"/>
      <c r="I256" s="159"/>
      <c r="J256" s="160"/>
      <c r="K256" s="160"/>
      <c r="L256" s="159">
        <f t="shared" si="29"/>
        <v>14.6976</v>
      </c>
      <c r="M256" s="160">
        <f t="shared" si="30"/>
        <v>0</v>
      </c>
      <c r="N256" s="160">
        <f t="shared" si="31"/>
        <v>0</v>
      </c>
    </row>
    <row r="257" spans="1:14" s="161" customFormat="1" ht="25.5" x14ac:dyDescent="0.2">
      <c r="A257" s="151">
        <v>225</v>
      </c>
      <c r="B257" s="152" t="s">
        <v>258</v>
      </c>
      <c r="C257" s="153" t="s">
        <v>259</v>
      </c>
      <c r="D257" s="154" t="s">
        <v>143</v>
      </c>
      <c r="E257" s="174">
        <v>119.68</v>
      </c>
      <c r="F257" s="157">
        <v>524.30999999999995</v>
      </c>
      <c r="G257" s="157">
        <f t="shared" si="28"/>
        <v>62749.4208</v>
      </c>
      <c r="H257" s="217"/>
      <c r="I257" s="159"/>
      <c r="J257" s="160"/>
      <c r="K257" s="160"/>
      <c r="L257" s="159">
        <f t="shared" si="29"/>
        <v>119.68</v>
      </c>
      <c r="M257" s="160">
        <f t="shared" si="30"/>
        <v>0</v>
      </c>
      <c r="N257" s="160">
        <f t="shared" si="31"/>
        <v>0</v>
      </c>
    </row>
    <row r="258" spans="1:14" s="161" customFormat="1" x14ac:dyDescent="0.2">
      <c r="A258" s="151">
        <v>226</v>
      </c>
      <c r="B258" s="152" t="s">
        <v>144</v>
      </c>
      <c r="C258" s="153" t="s">
        <v>145</v>
      </c>
      <c r="D258" s="154" t="s">
        <v>146</v>
      </c>
      <c r="E258" s="174">
        <v>1273.8720000000001</v>
      </c>
      <c r="F258" s="157">
        <v>299.75</v>
      </c>
      <c r="G258" s="157">
        <f t="shared" si="28"/>
        <v>381843.13200000004</v>
      </c>
      <c r="H258" s="217"/>
      <c r="I258" s="159"/>
      <c r="J258" s="160"/>
      <c r="K258" s="160"/>
      <c r="L258" s="159">
        <f t="shared" si="29"/>
        <v>1273.8720000000001</v>
      </c>
      <c r="M258" s="160">
        <f t="shared" si="30"/>
        <v>0</v>
      </c>
      <c r="N258" s="160">
        <f t="shared" si="31"/>
        <v>0</v>
      </c>
    </row>
    <row r="259" spans="1:14" s="161" customFormat="1" ht="38.25" x14ac:dyDescent="0.2">
      <c r="A259" s="151">
        <v>227</v>
      </c>
      <c r="B259" s="152" t="s">
        <v>147</v>
      </c>
      <c r="C259" s="162" t="s">
        <v>148</v>
      </c>
      <c r="D259" s="154" t="s">
        <v>143</v>
      </c>
      <c r="E259" s="174">
        <v>3.3138000000000001</v>
      </c>
      <c r="F259" s="157">
        <v>953.05</v>
      </c>
      <c r="G259" s="157">
        <f t="shared" si="28"/>
        <v>3158.2170900000001</v>
      </c>
      <c r="H259" s="217"/>
      <c r="I259" s="159">
        <f t="shared" ref="I259:I273" si="32">E259</f>
        <v>3.3138000000000001</v>
      </c>
      <c r="J259" s="160">
        <f t="shared" ref="J259:J273" si="33">F259*H259</f>
        <v>0</v>
      </c>
      <c r="K259" s="160">
        <f t="shared" ref="K259:K273" si="34">I259*J259</f>
        <v>0</v>
      </c>
      <c r="L259" s="159"/>
      <c r="M259" s="160"/>
      <c r="N259" s="160"/>
    </row>
    <row r="260" spans="1:14" s="161" customFormat="1" ht="51" x14ac:dyDescent="0.2">
      <c r="A260" s="151">
        <v>228</v>
      </c>
      <c r="B260" s="152" t="s">
        <v>260</v>
      </c>
      <c r="C260" s="162" t="s">
        <v>261</v>
      </c>
      <c r="D260" s="154" t="s">
        <v>143</v>
      </c>
      <c r="E260" s="174">
        <v>161.9</v>
      </c>
      <c r="F260" s="157">
        <v>841.28</v>
      </c>
      <c r="G260" s="157">
        <f t="shared" si="28"/>
        <v>136203.23199999999</v>
      </c>
      <c r="H260" s="217"/>
      <c r="I260" s="159">
        <f t="shared" si="32"/>
        <v>161.9</v>
      </c>
      <c r="J260" s="160">
        <f t="shared" si="33"/>
        <v>0</v>
      </c>
      <c r="K260" s="160">
        <f t="shared" si="34"/>
        <v>0</v>
      </c>
      <c r="L260" s="159"/>
      <c r="M260" s="160"/>
      <c r="N260" s="160"/>
    </row>
    <row r="261" spans="1:14" s="161" customFormat="1" x14ac:dyDescent="0.2">
      <c r="A261" s="151">
        <v>229</v>
      </c>
      <c r="B261" s="152" t="s">
        <v>262</v>
      </c>
      <c r="C261" s="162" t="s">
        <v>263</v>
      </c>
      <c r="D261" s="154" t="s">
        <v>143</v>
      </c>
      <c r="E261" s="174">
        <v>192.15799999999999</v>
      </c>
      <c r="F261" s="157">
        <v>778.44</v>
      </c>
      <c r="G261" s="157">
        <f t="shared" si="28"/>
        <v>149583.47352</v>
      </c>
      <c r="H261" s="217"/>
      <c r="I261" s="159">
        <f t="shared" si="32"/>
        <v>192.15799999999999</v>
      </c>
      <c r="J261" s="160">
        <f t="shared" si="33"/>
        <v>0</v>
      </c>
      <c r="K261" s="160">
        <f t="shared" si="34"/>
        <v>0</v>
      </c>
      <c r="L261" s="159"/>
      <c r="M261" s="160"/>
      <c r="N261" s="160"/>
    </row>
    <row r="262" spans="1:14" s="161" customFormat="1" x14ac:dyDescent="0.2">
      <c r="A262" s="151">
        <v>230</v>
      </c>
      <c r="B262" s="152" t="s">
        <v>179</v>
      </c>
      <c r="C262" s="153" t="s">
        <v>264</v>
      </c>
      <c r="D262" s="154" t="s">
        <v>181</v>
      </c>
      <c r="E262" s="174">
        <v>14180.8</v>
      </c>
      <c r="F262" s="157">
        <v>51.94</v>
      </c>
      <c r="G262" s="157">
        <f t="shared" si="28"/>
        <v>736550.75199999998</v>
      </c>
      <c r="H262" s="217"/>
      <c r="I262" s="159">
        <f t="shared" si="32"/>
        <v>14180.8</v>
      </c>
      <c r="J262" s="160">
        <f t="shared" si="33"/>
        <v>0</v>
      </c>
      <c r="K262" s="160">
        <f t="shared" si="34"/>
        <v>0</v>
      </c>
      <c r="L262" s="159"/>
      <c r="M262" s="160"/>
      <c r="N262" s="160"/>
    </row>
    <row r="263" spans="1:14" s="161" customFormat="1" x14ac:dyDescent="0.2">
      <c r="A263" s="151">
        <v>231</v>
      </c>
      <c r="B263" s="152" t="s">
        <v>179</v>
      </c>
      <c r="C263" s="153" t="s">
        <v>265</v>
      </c>
      <c r="D263" s="154" t="s">
        <v>181</v>
      </c>
      <c r="E263" s="174">
        <v>2299.1999999999998</v>
      </c>
      <c r="F263" s="157">
        <v>51.94</v>
      </c>
      <c r="G263" s="157">
        <f t="shared" si="28"/>
        <v>119420.44799999999</v>
      </c>
      <c r="H263" s="217"/>
      <c r="I263" s="159">
        <f t="shared" si="32"/>
        <v>2299.1999999999998</v>
      </c>
      <c r="J263" s="160">
        <f t="shared" si="33"/>
        <v>0</v>
      </c>
      <c r="K263" s="160">
        <f t="shared" si="34"/>
        <v>0</v>
      </c>
      <c r="L263" s="159"/>
      <c r="M263" s="160"/>
      <c r="N263" s="160"/>
    </row>
    <row r="264" spans="1:14" s="161" customFormat="1" x14ac:dyDescent="0.2">
      <c r="A264" s="151">
        <v>232</v>
      </c>
      <c r="B264" s="152" t="s">
        <v>179</v>
      </c>
      <c r="C264" s="153" t="s">
        <v>266</v>
      </c>
      <c r="D264" s="154" t="s">
        <v>181</v>
      </c>
      <c r="E264" s="174">
        <v>11881.6</v>
      </c>
      <c r="F264" s="157">
        <v>41.47</v>
      </c>
      <c r="G264" s="157">
        <f t="shared" si="28"/>
        <v>492729.95199999999</v>
      </c>
      <c r="H264" s="217"/>
      <c r="I264" s="159">
        <f t="shared" si="32"/>
        <v>11881.6</v>
      </c>
      <c r="J264" s="160">
        <f t="shared" si="33"/>
        <v>0</v>
      </c>
      <c r="K264" s="160">
        <f t="shared" si="34"/>
        <v>0</v>
      </c>
      <c r="L264" s="159"/>
      <c r="M264" s="160"/>
      <c r="N264" s="160"/>
    </row>
    <row r="265" spans="1:14" s="161" customFormat="1" x14ac:dyDescent="0.2">
      <c r="A265" s="151">
        <v>233</v>
      </c>
      <c r="B265" s="152" t="s">
        <v>267</v>
      </c>
      <c r="C265" s="153" t="s">
        <v>268</v>
      </c>
      <c r="D265" s="154" t="s">
        <v>181</v>
      </c>
      <c r="E265" s="174">
        <v>9747.2000000000007</v>
      </c>
      <c r="F265" s="157">
        <v>15.45</v>
      </c>
      <c r="G265" s="157">
        <f t="shared" si="28"/>
        <v>150594.23999999999</v>
      </c>
      <c r="H265" s="217"/>
      <c r="I265" s="159">
        <f t="shared" si="32"/>
        <v>9747.2000000000007</v>
      </c>
      <c r="J265" s="160">
        <f t="shared" si="33"/>
        <v>0</v>
      </c>
      <c r="K265" s="160">
        <f t="shared" si="34"/>
        <v>0</v>
      </c>
      <c r="L265" s="159"/>
      <c r="M265" s="160"/>
      <c r="N265" s="160"/>
    </row>
    <row r="266" spans="1:14" s="161" customFormat="1" ht="38.25" x14ac:dyDescent="0.2">
      <c r="A266" s="151">
        <v>234</v>
      </c>
      <c r="B266" s="152" t="s">
        <v>269</v>
      </c>
      <c r="C266" s="153" t="s">
        <v>270</v>
      </c>
      <c r="D266" s="154" t="s">
        <v>140</v>
      </c>
      <c r="E266" s="174">
        <v>36.799999999999997</v>
      </c>
      <c r="F266" s="157">
        <v>32194.66</v>
      </c>
      <c r="G266" s="157">
        <f t="shared" si="28"/>
        <v>1184763.4879999999</v>
      </c>
      <c r="H266" s="217"/>
      <c r="I266" s="159">
        <f t="shared" si="32"/>
        <v>36.799999999999997</v>
      </c>
      <c r="J266" s="160">
        <f t="shared" si="33"/>
        <v>0</v>
      </c>
      <c r="K266" s="160">
        <f t="shared" si="34"/>
        <v>0</v>
      </c>
      <c r="L266" s="159"/>
      <c r="M266" s="160"/>
      <c r="N266" s="160"/>
    </row>
    <row r="267" spans="1:14" s="161" customFormat="1" ht="25.5" x14ac:dyDescent="0.2">
      <c r="A267" s="151">
        <v>235</v>
      </c>
      <c r="B267" s="152" t="s">
        <v>271</v>
      </c>
      <c r="C267" s="153" t="s">
        <v>272</v>
      </c>
      <c r="D267" s="154" t="s">
        <v>181</v>
      </c>
      <c r="E267" s="174">
        <v>11457.6</v>
      </c>
      <c r="F267" s="157">
        <v>56.92</v>
      </c>
      <c r="G267" s="157">
        <f t="shared" si="28"/>
        <v>652166.59200000006</v>
      </c>
      <c r="H267" s="217"/>
      <c r="I267" s="159">
        <f t="shared" si="32"/>
        <v>11457.6</v>
      </c>
      <c r="J267" s="160">
        <f t="shared" si="33"/>
        <v>0</v>
      </c>
      <c r="K267" s="160">
        <f t="shared" si="34"/>
        <v>0</v>
      </c>
      <c r="L267" s="159"/>
      <c r="M267" s="160"/>
      <c r="N267" s="160"/>
    </row>
    <row r="268" spans="1:14" s="161" customFormat="1" ht="51" x14ac:dyDescent="0.2">
      <c r="A268" s="151">
        <v>236</v>
      </c>
      <c r="B268" s="152" t="s">
        <v>273</v>
      </c>
      <c r="C268" s="153" t="s">
        <v>274</v>
      </c>
      <c r="D268" s="154" t="s">
        <v>140</v>
      </c>
      <c r="E268" s="174">
        <v>13.590400000000001</v>
      </c>
      <c r="F268" s="157">
        <v>12625.15</v>
      </c>
      <c r="G268" s="157">
        <f t="shared" si="28"/>
        <v>171580.83856</v>
      </c>
      <c r="H268" s="217"/>
      <c r="I268" s="159">
        <f t="shared" si="32"/>
        <v>13.590400000000001</v>
      </c>
      <c r="J268" s="160">
        <f t="shared" si="33"/>
        <v>0</v>
      </c>
      <c r="K268" s="160">
        <f t="shared" si="34"/>
        <v>0</v>
      </c>
      <c r="L268" s="159"/>
      <c r="M268" s="160"/>
      <c r="N268" s="160"/>
    </row>
    <row r="269" spans="1:14" s="161" customFormat="1" x14ac:dyDescent="0.2">
      <c r="A269" s="151">
        <v>237</v>
      </c>
      <c r="B269" s="152" t="s">
        <v>275</v>
      </c>
      <c r="C269" s="153" t="s">
        <v>276</v>
      </c>
      <c r="D269" s="154" t="s">
        <v>143</v>
      </c>
      <c r="E269" s="174">
        <v>4.048</v>
      </c>
      <c r="F269" s="157">
        <v>4745.37</v>
      </c>
      <c r="G269" s="157">
        <f t="shared" si="28"/>
        <v>19209.25776</v>
      </c>
      <c r="H269" s="217"/>
      <c r="I269" s="159">
        <f t="shared" si="32"/>
        <v>4.048</v>
      </c>
      <c r="J269" s="160">
        <f t="shared" si="33"/>
        <v>0</v>
      </c>
      <c r="K269" s="160">
        <f t="shared" si="34"/>
        <v>0</v>
      </c>
      <c r="L269" s="159"/>
      <c r="M269" s="160"/>
      <c r="N269" s="160"/>
    </row>
    <row r="270" spans="1:14" s="161" customFormat="1" x14ac:dyDescent="0.2">
      <c r="A270" s="151">
        <v>238</v>
      </c>
      <c r="B270" s="152" t="s">
        <v>277</v>
      </c>
      <c r="C270" s="153" t="s">
        <v>278</v>
      </c>
      <c r="D270" s="154" t="s">
        <v>143</v>
      </c>
      <c r="E270" s="174">
        <v>8.5920000000000005</v>
      </c>
      <c r="F270" s="157">
        <v>4058.21</v>
      </c>
      <c r="G270" s="157">
        <f t="shared" si="28"/>
        <v>34868.140320000006</v>
      </c>
      <c r="H270" s="217"/>
      <c r="I270" s="159">
        <f t="shared" si="32"/>
        <v>8.5920000000000005</v>
      </c>
      <c r="J270" s="160">
        <f t="shared" si="33"/>
        <v>0</v>
      </c>
      <c r="K270" s="160">
        <f t="shared" si="34"/>
        <v>0</v>
      </c>
      <c r="L270" s="159"/>
      <c r="M270" s="160"/>
      <c r="N270" s="160"/>
    </row>
    <row r="271" spans="1:14" s="161" customFormat="1" ht="25.5" x14ac:dyDescent="0.2">
      <c r="A271" s="151">
        <v>239</v>
      </c>
      <c r="B271" s="152" t="s">
        <v>149</v>
      </c>
      <c r="C271" s="153" t="s">
        <v>279</v>
      </c>
      <c r="D271" s="154" t="s">
        <v>143</v>
      </c>
      <c r="E271" s="174">
        <v>69995.744000000006</v>
      </c>
      <c r="F271" s="157">
        <v>7.01</v>
      </c>
      <c r="G271" s="157">
        <f t="shared" si="28"/>
        <v>490670.16544000001</v>
      </c>
      <c r="H271" s="217"/>
      <c r="I271" s="159">
        <f t="shared" si="32"/>
        <v>69995.744000000006</v>
      </c>
      <c r="J271" s="160">
        <f t="shared" si="33"/>
        <v>0</v>
      </c>
      <c r="K271" s="160">
        <f t="shared" si="34"/>
        <v>0</v>
      </c>
      <c r="L271" s="159"/>
      <c r="M271" s="160"/>
      <c r="N271" s="160"/>
    </row>
    <row r="272" spans="1:14" s="161" customFormat="1" ht="25.5" x14ac:dyDescent="0.2">
      <c r="A272" s="151">
        <v>240</v>
      </c>
      <c r="B272" s="152" t="s">
        <v>149</v>
      </c>
      <c r="C272" s="153" t="s">
        <v>185</v>
      </c>
      <c r="D272" s="154" t="s">
        <v>143</v>
      </c>
      <c r="E272" s="174">
        <v>55222.400000000001</v>
      </c>
      <c r="F272" s="157">
        <v>7.01</v>
      </c>
      <c r="G272" s="157">
        <f t="shared" si="28"/>
        <v>387109.02399999998</v>
      </c>
      <c r="H272" s="217"/>
      <c r="I272" s="159">
        <f t="shared" si="32"/>
        <v>55222.400000000001</v>
      </c>
      <c r="J272" s="160">
        <f t="shared" si="33"/>
        <v>0</v>
      </c>
      <c r="K272" s="160">
        <f t="shared" si="34"/>
        <v>0</v>
      </c>
      <c r="L272" s="159"/>
      <c r="M272" s="160"/>
      <c r="N272" s="160"/>
    </row>
    <row r="273" spans="1:14" s="161" customFormat="1" ht="25.5" x14ac:dyDescent="0.2">
      <c r="A273" s="151">
        <v>241</v>
      </c>
      <c r="B273" s="152" t="s">
        <v>149</v>
      </c>
      <c r="C273" s="153" t="s">
        <v>280</v>
      </c>
      <c r="D273" s="154" t="s">
        <v>143</v>
      </c>
      <c r="E273" s="174">
        <v>14773.343999999999</v>
      </c>
      <c r="F273" s="157">
        <v>257.12</v>
      </c>
      <c r="G273" s="157">
        <f t="shared" si="28"/>
        <v>3798522.2092800001</v>
      </c>
      <c r="H273" s="217"/>
      <c r="I273" s="159">
        <f t="shared" si="32"/>
        <v>14773.343999999999</v>
      </c>
      <c r="J273" s="160">
        <f t="shared" si="33"/>
        <v>0</v>
      </c>
      <c r="K273" s="160">
        <f t="shared" si="34"/>
        <v>0</v>
      </c>
      <c r="L273" s="159"/>
      <c r="M273" s="160"/>
      <c r="N273" s="160"/>
    </row>
    <row r="274" spans="1:14" s="161" customFormat="1" x14ac:dyDescent="0.2">
      <c r="A274" s="151"/>
      <c r="B274" s="175"/>
      <c r="C274" s="164" t="s">
        <v>151</v>
      </c>
      <c r="D274" s="176"/>
      <c r="E274" s="174"/>
      <c r="F274" s="157"/>
      <c r="G274" s="177">
        <f>SUM(G210:G273)</f>
        <v>10225033.140887</v>
      </c>
      <c r="H274" s="220"/>
      <c r="I274" s="169"/>
      <c r="J274" s="170"/>
      <c r="K274" s="177">
        <f>SUM(K210:K273)</f>
        <v>0</v>
      </c>
      <c r="L274" s="169"/>
      <c r="M274" s="170"/>
      <c r="N274" s="177">
        <f>SUM(N210:N273)</f>
        <v>0</v>
      </c>
    </row>
    <row r="275" spans="1:14" s="161" customFormat="1" x14ac:dyDescent="0.2">
      <c r="A275" s="151"/>
      <c r="B275" s="175"/>
      <c r="C275" s="164" t="s">
        <v>152</v>
      </c>
      <c r="D275" s="176"/>
      <c r="E275" s="174"/>
      <c r="F275" s="157"/>
      <c r="G275" s="157"/>
      <c r="H275" s="218"/>
      <c r="I275" s="159"/>
      <c r="J275" s="160"/>
      <c r="K275" s="157"/>
      <c r="L275" s="159"/>
      <c r="M275" s="160"/>
      <c r="N275" s="157"/>
    </row>
    <row r="276" spans="1:14" s="161" customFormat="1" x14ac:dyDescent="0.2">
      <c r="A276" s="151"/>
      <c r="B276" s="175"/>
      <c r="C276" s="164" t="s">
        <v>153</v>
      </c>
      <c r="D276" s="176"/>
      <c r="E276" s="174"/>
      <c r="F276" s="157"/>
      <c r="G276" s="177">
        <f>SUM(G210:G273)</f>
        <v>10225033.140887</v>
      </c>
      <c r="H276" s="220"/>
      <c r="I276" s="169"/>
      <c r="J276" s="170"/>
      <c r="K276" s="177">
        <f>SUM(K210:K273)</f>
        <v>0</v>
      </c>
      <c r="L276" s="169"/>
      <c r="M276" s="170"/>
      <c r="N276" s="177">
        <f>SUM(N210:N273)</f>
        <v>0</v>
      </c>
    </row>
    <row r="277" spans="1:14" s="181" customFormat="1" x14ac:dyDescent="0.2">
      <c r="A277" s="149"/>
      <c r="B277" s="186"/>
      <c r="C277" s="187" t="s">
        <v>283</v>
      </c>
      <c r="D277" s="178"/>
      <c r="E277" s="172"/>
      <c r="F277" s="173"/>
      <c r="G277" s="173"/>
      <c r="H277" s="218"/>
      <c r="I277" s="148"/>
      <c r="J277" s="173"/>
      <c r="K277" s="173"/>
      <c r="L277" s="148"/>
      <c r="M277" s="173"/>
      <c r="N277" s="173"/>
    </row>
    <row r="278" spans="1:14" s="161" customFormat="1" ht="25.5" x14ac:dyDescent="0.2">
      <c r="A278" s="151">
        <v>242</v>
      </c>
      <c r="B278" s="152" t="s">
        <v>190</v>
      </c>
      <c r="C278" s="153" t="s">
        <v>191</v>
      </c>
      <c r="D278" s="154" t="s">
        <v>140</v>
      </c>
      <c r="E278" s="174">
        <v>1E-3</v>
      </c>
      <c r="F278" s="157">
        <v>13355.1</v>
      </c>
      <c r="G278" s="157">
        <f t="shared" ref="G278:G341" si="35">E278*F278</f>
        <v>13.3551</v>
      </c>
      <c r="H278" s="217"/>
      <c r="I278" s="159"/>
      <c r="J278" s="160"/>
      <c r="K278" s="160"/>
      <c r="L278" s="159">
        <f t="shared" ref="L278:L326" si="36">E278</f>
        <v>1E-3</v>
      </c>
      <c r="M278" s="160">
        <f t="shared" ref="M278:M326" si="37">F278*H278</f>
        <v>0</v>
      </c>
      <c r="N278" s="160">
        <f t="shared" ref="N278:N326" si="38">L278*M278</f>
        <v>0</v>
      </c>
    </row>
    <row r="279" spans="1:14" s="161" customFormat="1" ht="25.5" x14ac:dyDescent="0.2">
      <c r="A279" s="151">
        <v>243</v>
      </c>
      <c r="B279" s="152" t="s">
        <v>192</v>
      </c>
      <c r="C279" s="153" t="s">
        <v>193</v>
      </c>
      <c r="D279" s="154" t="s">
        <v>140</v>
      </c>
      <c r="E279" s="174">
        <v>1.17E-2</v>
      </c>
      <c r="F279" s="157">
        <v>11913.32</v>
      </c>
      <c r="G279" s="157">
        <f t="shared" si="35"/>
        <v>139.38584399999999</v>
      </c>
      <c r="H279" s="217"/>
      <c r="I279" s="159"/>
      <c r="J279" s="160"/>
      <c r="K279" s="160"/>
      <c r="L279" s="159">
        <f t="shared" si="36"/>
        <v>1.17E-2</v>
      </c>
      <c r="M279" s="160">
        <f t="shared" si="37"/>
        <v>0</v>
      </c>
      <c r="N279" s="160">
        <f t="shared" si="38"/>
        <v>0</v>
      </c>
    </row>
    <row r="280" spans="1:14" s="161" customFormat="1" ht="25.5" x14ac:dyDescent="0.2">
      <c r="A280" s="151">
        <v>244</v>
      </c>
      <c r="B280" s="152" t="s">
        <v>194</v>
      </c>
      <c r="C280" s="153" t="s">
        <v>195</v>
      </c>
      <c r="D280" s="154" t="s">
        <v>140</v>
      </c>
      <c r="E280" s="174">
        <v>5.7000000000000002E-3</v>
      </c>
      <c r="F280" s="157">
        <v>23603.59</v>
      </c>
      <c r="G280" s="157">
        <f t="shared" si="35"/>
        <v>134.54046300000002</v>
      </c>
      <c r="H280" s="217"/>
      <c r="I280" s="159"/>
      <c r="J280" s="160"/>
      <c r="K280" s="160"/>
      <c r="L280" s="159">
        <f t="shared" si="36"/>
        <v>5.7000000000000002E-3</v>
      </c>
      <c r="M280" s="160">
        <f t="shared" si="37"/>
        <v>0</v>
      </c>
      <c r="N280" s="160">
        <f t="shared" si="38"/>
        <v>0</v>
      </c>
    </row>
    <row r="281" spans="1:14" s="161" customFormat="1" ht="25.5" x14ac:dyDescent="0.2">
      <c r="A281" s="151">
        <v>245</v>
      </c>
      <c r="B281" s="152" t="s">
        <v>196</v>
      </c>
      <c r="C281" s="153" t="s">
        <v>197</v>
      </c>
      <c r="D281" s="154" t="s">
        <v>140</v>
      </c>
      <c r="E281" s="174">
        <v>1E-4</v>
      </c>
      <c r="F281" s="157">
        <v>13102.43</v>
      </c>
      <c r="G281" s="157">
        <f t="shared" si="35"/>
        <v>1.310243</v>
      </c>
      <c r="H281" s="217"/>
      <c r="I281" s="159"/>
      <c r="J281" s="160"/>
      <c r="K281" s="160"/>
      <c r="L281" s="159">
        <f t="shared" si="36"/>
        <v>1E-4</v>
      </c>
      <c r="M281" s="160">
        <f t="shared" si="37"/>
        <v>0</v>
      </c>
      <c r="N281" s="160">
        <f t="shared" si="38"/>
        <v>0</v>
      </c>
    </row>
    <row r="282" spans="1:14" s="161" customFormat="1" ht="25.5" x14ac:dyDescent="0.2">
      <c r="A282" s="151">
        <v>246</v>
      </c>
      <c r="B282" s="152" t="s">
        <v>198</v>
      </c>
      <c r="C282" s="153" t="s">
        <v>199</v>
      </c>
      <c r="D282" s="154" t="s">
        <v>140</v>
      </c>
      <c r="E282" s="174">
        <v>1.12E-2</v>
      </c>
      <c r="F282" s="157">
        <v>36065.339999999997</v>
      </c>
      <c r="G282" s="157">
        <f t="shared" si="35"/>
        <v>403.93180799999993</v>
      </c>
      <c r="H282" s="217"/>
      <c r="I282" s="159"/>
      <c r="J282" s="160"/>
      <c r="K282" s="160"/>
      <c r="L282" s="159">
        <f t="shared" si="36"/>
        <v>1.12E-2</v>
      </c>
      <c r="M282" s="160">
        <f t="shared" si="37"/>
        <v>0</v>
      </c>
      <c r="N282" s="160">
        <f t="shared" si="38"/>
        <v>0</v>
      </c>
    </row>
    <row r="283" spans="1:14" s="161" customFormat="1" x14ac:dyDescent="0.2">
      <c r="A283" s="151">
        <v>247</v>
      </c>
      <c r="B283" s="152" t="s">
        <v>200</v>
      </c>
      <c r="C283" s="153" t="s">
        <v>201</v>
      </c>
      <c r="D283" s="154" t="s">
        <v>140</v>
      </c>
      <c r="E283" s="174">
        <v>2.9999999999999997E-4</v>
      </c>
      <c r="F283" s="157">
        <v>26646.35</v>
      </c>
      <c r="G283" s="157">
        <f t="shared" si="35"/>
        <v>7.9939049999999989</v>
      </c>
      <c r="H283" s="217"/>
      <c r="I283" s="159"/>
      <c r="J283" s="160"/>
      <c r="K283" s="160"/>
      <c r="L283" s="159">
        <f t="shared" si="36"/>
        <v>2.9999999999999997E-4</v>
      </c>
      <c r="M283" s="160">
        <f t="shared" si="37"/>
        <v>0</v>
      </c>
      <c r="N283" s="160">
        <f t="shared" si="38"/>
        <v>0</v>
      </c>
    </row>
    <row r="284" spans="1:14" s="161" customFormat="1" ht="25.5" x14ac:dyDescent="0.2">
      <c r="A284" s="151">
        <v>248</v>
      </c>
      <c r="B284" s="152" t="s">
        <v>155</v>
      </c>
      <c r="C284" s="153" t="s">
        <v>156</v>
      </c>
      <c r="D284" s="154" t="s">
        <v>140</v>
      </c>
      <c r="E284" s="174">
        <v>1.8599999999999998E-2</v>
      </c>
      <c r="F284" s="157">
        <v>13165.99</v>
      </c>
      <c r="G284" s="157">
        <f t="shared" si="35"/>
        <v>244.88741399999998</v>
      </c>
      <c r="H284" s="217"/>
      <c r="I284" s="159"/>
      <c r="J284" s="160"/>
      <c r="K284" s="160"/>
      <c r="L284" s="159">
        <f t="shared" si="36"/>
        <v>1.8599999999999998E-2</v>
      </c>
      <c r="M284" s="160">
        <f t="shared" si="37"/>
        <v>0</v>
      </c>
      <c r="N284" s="160">
        <f t="shared" si="38"/>
        <v>0</v>
      </c>
    </row>
    <row r="285" spans="1:14" s="161" customFormat="1" ht="25.5" x14ac:dyDescent="0.2">
      <c r="A285" s="151">
        <v>249</v>
      </c>
      <c r="B285" s="152" t="s">
        <v>202</v>
      </c>
      <c r="C285" s="153" t="s">
        <v>203</v>
      </c>
      <c r="D285" s="154" t="s">
        <v>140</v>
      </c>
      <c r="E285" s="174">
        <v>1.8E-3</v>
      </c>
      <c r="F285" s="157">
        <v>8483.7099999999991</v>
      </c>
      <c r="G285" s="157">
        <f t="shared" si="35"/>
        <v>15.270677999999998</v>
      </c>
      <c r="H285" s="217"/>
      <c r="I285" s="159"/>
      <c r="J285" s="160"/>
      <c r="K285" s="160"/>
      <c r="L285" s="159">
        <f t="shared" si="36"/>
        <v>1.8E-3</v>
      </c>
      <c r="M285" s="160">
        <f t="shared" si="37"/>
        <v>0</v>
      </c>
      <c r="N285" s="160">
        <f t="shared" si="38"/>
        <v>0</v>
      </c>
    </row>
    <row r="286" spans="1:14" s="161" customFormat="1" ht="25.5" x14ac:dyDescent="0.2">
      <c r="A286" s="151">
        <v>250</v>
      </c>
      <c r="B286" s="152" t="s">
        <v>204</v>
      </c>
      <c r="C286" s="153" t="s">
        <v>205</v>
      </c>
      <c r="D286" s="154" t="s">
        <v>140</v>
      </c>
      <c r="E286" s="174">
        <v>2.46E-2</v>
      </c>
      <c r="F286" s="157">
        <v>7833.47</v>
      </c>
      <c r="G286" s="157">
        <f t="shared" si="35"/>
        <v>192.703362</v>
      </c>
      <c r="H286" s="217"/>
      <c r="I286" s="159"/>
      <c r="J286" s="160"/>
      <c r="K286" s="160"/>
      <c r="L286" s="159">
        <f t="shared" si="36"/>
        <v>2.46E-2</v>
      </c>
      <c r="M286" s="160">
        <f t="shared" si="37"/>
        <v>0</v>
      </c>
      <c r="N286" s="160">
        <f t="shared" si="38"/>
        <v>0</v>
      </c>
    </row>
    <row r="287" spans="1:14" s="161" customFormat="1" x14ac:dyDescent="0.2">
      <c r="A287" s="151">
        <v>251</v>
      </c>
      <c r="B287" s="152" t="s">
        <v>159</v>
      </c>
      <c r="C287" s="153" t="s">
        <v>160</v>
      </c>
      <c r="D287" s="154" t="s">
        <v>140</v>
      </c>
      <c r="E287" s="174">
        <v>6.9999999999999999E-4</v>
      </c>
      <c r="F287" s="157">
        <v>10718.55</v>
      </c>
      <c r="G287" s="157">
        <f t="shared" si="35"/>
        <v>7.5029849999999998</v>
      </c>
      <c r="H287" s="217"/>
      <c r="I287" s="159"/>
      <c r="J287" s="160"/>
      <c r="K287" s="160"/>
      <c r="L287" s="159">
        <f t="shared" si="36"/>
        <v>6.9999999999999999E-4</v>
      </c>
      <c r="M287" s="160">
        <f t="shared" si="37"/>
        <v>0</v>
      </c>
      <c r="N287" s="160">
        <f t="shared" si="38"/>
        <v>0</v>
      </c>
    </row>
    <row r="288" spans="1:14" s="161" customFormat="1" x14ac:dyDescent="0.2">
      <c r="A288" s="151">
        <v>252</v>
      </c>
      <c r="B288" s="152" t="s">
        <v>206</v>
      </c>
      <c r="C288" s="153" t="s">
        <v>207</v>
      </c>
      <c r="D288" s="154" t="s">
        <v>140</v>
      </c>
      <c r="E288" s="174">
        <v>2.0000000000000001E-4</v>
      </c>
      <c r="F288" s="157">
        <v>10584.58</v>
      </c>
      <c r="G288" s="157">
        <f t="shared" si="35"/>
        <v>2.1169160000000002</v>
      </c>
      <c r="H288" s="217"/>
      <c r="I288" s="159"/>
      <c r="J288" s="160"/>
      <c r="K288" s="160"/>
      <c r="L288" s="159">
        <f t="shared" si="36"/>
        <v>2.0000000000000001E-4</v>
      </c>
      <c r="M288" s="160">
        <f t="shared" si="37"/>
        <v>0</v>
      </c>
      <c r="N288" s="160">
        <f t="shared" si="38"/>
        <v>0</v>
      </c>
    </row>
    <row r="289" spans="1:14" s="161" customFormat="1" ht="25.5" x14ac:dyDescent="0.2">
      <c r="A289" s="151">
        <v>253</v>
      </c>
      <c r="B289" s="152" t="s">
        <v>208</v>
      </c>
      <c r="C289" s="153" t="s">
        <v>209</v>
      </c>
      <c r="D289" s="154" t="s">
        <v>140</v>
      </c>
      <c r="E289" s="174">
        <v>7.0400000000000004E-2</v>
      </c>
      <c r="F289" s="157">
        <v>16238.67</v>
      </c>
      <c r="G289" s="157">
        <f t="shared" si="35"/>
        <v>1143.202368</v>
      </c>
      <c r="H289" s="217"/>
      <c r="I289" s="159"/>
      <c r="J289" s="160"/>
      <c r="K289" s="160"/>
      <c r="L289" s="159">
        <f t="shared" si="36"/>
        <v>7.0400000000000004E-2</v>
      </c>
      <c r="M289" s="160">
        <f t="shared" si="37"/>
        <v>0</v>
      </c>
      <c r="N289" s="160">
        <f t="shared" si="38"/>
        <v>0</v>
      </c>
    </row>
    <row r="290" spans="1:14" s="161" customFormat="1" x14ac:dyDescent="0.2">
      <c r="A290" s="151">
        <v>254</v>
      </c>
      <c r="B290" s="152" t="s">
        <v>210</v>
      </c>
      <c r="C290" s="153" t="s">
        <v>211</v>
      </c>
      <c r="D290" s="154" t="s">
        <v>140</v>
      </c>
      <c r="E290" s="174">
        <v>3.3999999999999998E-3</v>
      </c>
      <c r="F290" s="157">
        <v>12843.6</v>
      </c>
      <c r="G290" s="157">
        <f t="shared" si="35"/>
        <v>43.668239999999997</v>
      </c>
      <c r="H290" s="217"/>
      <c r="I290" s="159"/>
      <c r="J290" s="160"/>
      <c r="K290" s="160"/>
      <c r="L290" s="159">
        <f t="shared" si="36"/>
        <v>3.3999999999999998E-3</v>
      </c>
      <c r="M290" s="160">
        <f t="shared" si="37"/>
        <v>0</v>
      </c>
      <c r="N290" s="160">
        <f t="shared" si="38"/>
        <v>0</v>
      </c>
    </row>
    <row r="291" spans="1:14" s="161" customFormat="1" x14ac:dyDescent="0.2">
      <c r="A291" s="151">
        <v>255</v>
      </c>
      <c r="B291" s="152" t="s">
        <v>212</v>
      </c>
      <c r="C291" s="153" t="s">
        <v>213</v>
      </c>
      <c r="D291" s="154" t="s">
        <v>140</v>
      </c>
      <c r="E291" s="174"/>
      <c r="F291" s="157">
        <v>20203.400000000001</v>
      </c>
      <c r="G291" s="157">
        <f t="shared" si="35"/>
        <v>0</v>
      </c>
      <c r="H291" s="217"/>
      <c r="I291" s="159"/>
      <c r="J291" s="160"/>
      <c r="K291" s="160"/>
      <c r="L291" s="159">
        <f t="shared" si="36"/>
        <v>0</v>
      </c>
      <c r="M291" s="160">
        <f t="shared" si="37"/>
        <v>0</v>
      </c>
      <c r="N291" s="160">
        <f t="shared" si="38"/>
        <v>0</v>
      </c>
    </row>
    <row r="292" spans="1:14" s="161" customFormat="1" ht="38.25" x14ac:dyDescent="0.2">
      <c r="A292" s="151">
        <v>256</v>
      </c>
      <c r="B292" s="152" t="s">
        <v>214</v>
      </c>
      <c r="C292" s="153" t="s">
        <v>215</v>
      </c>
      <c r="D292" s="154" t="s">
        <v>143</v>
      </c>
      <c r="E292" s="174">
        <v>2.35E-2</v>
      </c>
      <c r="F292" s="157">
        <v>1142.28</v>
      </c>
      <c r="G292" s="157">
        <f t="shared" si="35"/>
        <v>26.843579999999999</v>
      </c>
      <c r="H292" s="217"/>
      <c r="I292" s="159"/>
      <c r="J292" s="160"/>
      <c r="K292" s="160"/>
      <c r="L292" s="159">
        <f t="shared" si="36"/>
        <v>2.35E-2</v>
      </c>
      <c r="M292" s="160">
        <f t="shared" si="37"/>
        <v>0</v>
      </c>
      <c r="N292" s="160">
        <f t="shared" si="38"/>
        <v>0</v>
      </c>
    </row>
    <row r="293" spans="1:14" s="161" customFormat="1" ht="38.25" x14ac:dyDescent="0.2">
      <c r="A293" s="151">
        <v>257</v>
      </c>
      <c r="B293" s="152" t="s">
        <v>216</v>
      </c>
      <c r="C293" s="153" t="s">
        <v>217</v>
      </c>
      <c r="D293" s="154" t="s">
        <v>143</v>
      </c>
      <c r="E293" s="174">
        <v>0.49249999999999999</v>
      </c>
      <c r="F293" s="157">
        <v>1309.1400000000001</v>
      </c>
      <c r="G293" s="157">
        <f t="shared" si="35"/>
        <v>644.75145000000009</v>
      </c>
      <c r="H293" s="217"/>
      <c r="I293" s="159"/>
      <c r="J293" s="160"/>
      <c r="K293" s="160"/>
      <c r="L293" s="159">
        <f t="shared" si="36"/>
        <v>0.49249999999999999</v>
      </c>
      <c r="M293" s="160">
        <f t="shared" si="37"/>
        <v>0</v>
      </c>
      <c r="N293" s="160">
        <f t="shared" si="38"/>
        <v>0</v>
      </c>
    </row>
    <row r="294" spans="1:14" s="161" customFormat="1" ht="38.25" x14ac:dyDescent="0.2">
      <c r="A294" s="151">
        <v>258</v>
      </c>
      <c r="B294" s="152" t="s">
        <v>218</v>
      </c>
      <c r="C294" s="153" t="s">
        <v>219</v>
      </c>
      <c r="D294" s="154" t="s">
        <v>143</v>
      </c>
      <c r="E294" s="174">
        <v>4.8999999999999998E-3</v>
      </c>
      <c r="F294" s="157">
        <v>1497.8</v>
      </c>
      <c r="G294" s="157">
        <f t="shared" si="35"/>
        <v>7.3392199999999992</v>
      </c>
      <c r="H294" s="217"/>
      <c r="I294" s="159"/>
      <c r="J294" s="160"/>
      <c r="K294" s="160"/>
      <c r="L294" s="159">
        <f t="shared" si="36"/>
        <v>4.8999999999999998E-3</v>
      </c>
      <c r="M294" s="160">
        <f t="shared" si="37"/>
        <v>0</v>
      </c>
      <c r="N294" s="160">
        <f t="shared" si="38"/>
        <v>0</v>
      </c>
    </row>
    <row r="295" spans="1:14" s="161" customFormat="1" ht="38.25" x14ac:dyDescent="0.2">
      <c r="A295" s="151">
        <v>259</v>
      </c>
      <c r="B295" s="152" t="s">
        <v>220</v>
      </c>
      <c r="C295" s="153" t="s">
        <v>221</v>
      </c>
      <c r="D295" s="154" t="s">
        <v>143</v>
      </c>
      <c r="E295" s="174">
        <v>1.6299999999999999E-2</v>
      </c>
      <c r="F295" s="157">
        <v>1457.18</v>
      </c>
      <c r="G295" s="157">
        <f t="shared" si="35"/>
        <v>23.752033999999998</v>
      </c>
      <c r="H295" s="217"/>
      <c r="I295" s="159"/>
      <c r="J295" s="160"/>
      <c r="K295" s="160"/>
      <c r="L295" s="159">
        <f t="shared" si="36"/>
        <v>1.6299999999999999E-2</v>
      </c>
      <c r="M295" s="160">
        <f t="shared" si="37"/>
        <v>0</v>
      </c>
      <c r="N295" s="160">
        <f t="shared" si="38"/>
        <v>0</v>
      </c>
    </row>
    <row r="296" spans="1:14" s="161" customFormat="1" ht="38.25" x14ac:dyDescent="0.2">
      <c r="A296" s="151">
        <v>260</v>
      </c>
      <c r="B296" s="152" t="s">
        <v>222</v>
      </c>
      <c r="C296" s="153" t="s">
        <v>223</v>
      </c>
      <c r="D296" s="154" t="s">
        <v>140</v>
      </c>
      <c r="E296" s="174">
        <v>2.0000000000000001E-4</v>
      </c>
      <c r="F296" s="157">
        <v>47596.61</v>
      </c>
      <c r="G296" s="157">
        <f t="shared" si="35"/>
        <v>9.5193220000000007</v>
      </c>
      <c r="H296" s="217"/>
      <c r="I296" s="159"/>
      <c r="J296" s="160"/>
      <c r="K296" s="160"/>
      <c r="L296" s="159">
        <f t="shared" si="36"/>
        <v>2.0000000000000001E-4</v>
      </c>
      <c r="M296" s="160">
        <f t="shared" si="37"/>
        <v>0</v>
      </c>
      <c r="N296" s="160">
        <f t="shared" si="38"/>
        <v>0</v>
      </c>
    </row>
    <row r="297" spans="1:14" s="161" customFormat="1" ht="38.25" x14ac:dyDescent="0.2">
      <c r="A297" s="151">
        <v>261</v>
      </c>
      <c r="B297" s="152" t="s">
        <v>224</v>
      </c>
      <c r="C297" s="153" t="s">
        <v>225</v>
      </c>
      <c r="D297" s="154" t="s">
        <v>140</v>
      </c>
      <c r="E297" s="174">
        <v>7.1800000000000003E-2</v>
      </c>
      <c r="F297" s="157">
        <v>22637.85</v>
      </c>
      <c r="G297" s="157">
        <f t="shared" si="35"/>
        <v>1625.3976299999999</v>
      </c>
      <c r="H297" s="217"/>
      <c r="I297" s="159"/>
      <c r="J297" s="160"/>
      <c r="K297" s="160"/>
      <c r="L297" s="159">
        <f t="shared" si="36"/>
        <v>7.1800000000000003E-2</v>
      </c>
      <c r="M297" s="160">
        <f t="shared" si="37"/>
        <v>0</v>
      </c>
      <c r="N297" s="160">
        <f t="shared" si="38"/>
        <v>0</v>
      </c>
    </row>
    <row r="298" spans="1:14" s="161" customFormat="1" x14ac:dyDescent="0.2">
      <c r="A298" s="151">
        <v>262</v>
      </c>
      <c r="B298" s="152" t="s">
        <v>226</v>
      </c>
      <c r="C298" s="153" t="s">
        <v>227</v>
      </c>
      <c r="D298" s="154" t="s">
        <v>140</v>
      </c>
      <c r="E298" s="174">
        <v>3.5000000000000001E-3</v>
      </c>
      <c r="F298" s="157">
        <v>16135.96</v>
      </c>
      <c r="G298" s="157">
        <f t="shared" si="35"/>
        <v>56.475859999999997</v>
      </c>
      <c r="H298" s="217"/>
      <c r="I298" s="159"/>
      <c r="J298" s="160"/>
      <c r="K298" s="160"/>
      <c r="L298" s="159">
        <f t="shared" si="36"/>
        <v>3.5000000000000001E-3</v>
      </c>
      <c r="M298" s="160">
        <f t="shared" si="37"/>
        <v>0</v>
      </c>
      <c r="N298" s="160">
        <f t="shared" si="38"/>
        <v>0</v>
      </c>
    </row>
    <row r="299" spans="1:14" s="161" customFormat="1" x14ac:dyDescent="0.2">
      <c r="A299" s="151">
        <v>263</v>
      </c>
      <c r="B299" s="152" t="s">
        <v>228</v>
      </c>
      <c r="C299" s="153" t="s">
        <v>229</v>
      </c>
      <c r="D299" s="154" t="s">
        <v>140</v>
      </c>
      <c r="E299" s="174">
        <v>1.5E-3</v>
      </c>
      <c r="F299" s="157">
        <v>30781.87</v>
      </c>
      <c r="G299" s="157">
        <f t="shared" si="35"/>
        <v>46.172804999999997</v>
      </c>
      <c r="H299" s="217"/>
      <c r="I299" s="159"/>
      <c r="J299" s="160"/>
      <c r="K299" s="160"/>
      <c r="L299" s="159">
        <f t="shared" si="36"/>
        <v>1.5E-3</v>
      </c>
      <c r="M299" s="160">
        <f t="shared" si="37"/>
        <v>0</v>
      </c>
      <c r="N299" s="160">
        <f t="shared" si="38"/>
        <v>0</v>
      </c>
    </row>
    <row r="300" spans="1:14" s="161" customFormat="1" ht="25.5" x14ac:dyDescent="0.2">
      <c r="A300" s="151">
        <v>264</v>
      </c>
      <c r="B300" s="152" t="s">
        <v>138</v>
      </c>
      <c r="C300" s="153" t="s">
        <v>139</v>
      </c>
      <c r="D300" s="154" t="s">
        <v>140</v>
      </c>
      <c r="E300" s="174">
        <v>0.20050000000000001</v>
      </c>
      <c r="F300" s="157">
        <v>4184.16</v>
      </c>
      <c r="G300" s="157">
        <f t="shared" si="35"/>
        <v>838.92408</v>
      </c>
      <c r="H300" s="217"/>
      <c r="I300" s="159"/>
      <c r="J300" s="160"/>
      <c r="K300" s="160"/>
      <c r="L300" s="159">
        <f t="shared" si="36"/>
        <v>0.20050000000000001</v>
      </c>
      <c r="M300" s="160">
        <f t="shared" si="37"/>
        <v>0</v>
      </c>
      <c r="N300" s="160">
        <f t="shared" si="38"/>
        <v>0</v>
      </c>
    </row>
    <row r="301" spans="1:14" s="161" customFormat="1" x14ac:dyDescent="0.2">
      <c r="A301" s="151">
        <v>265</v>
      </c>
      <c r="B301" s="152" t="s">
        <v>230</v>
      </c>
      <c r="C301" s="153" t="s">
        <v>231</v>
      </c>
      <c r="D301" s="154" t="s">
        <v>181</v>
      </c>
      <c r="E301" s="174">
        <v>0.97740000000000005</v>
      </c>
      <c r="F301" s="157">
        <v>91.17</v>
      </c>
      <c r="G301" s="157">
        <f t="shared" si="35"/>
        <v>89.109558000000007</v>
      </c>
      <c r="H301" s="217"/>
      <c r="I301" s="159"/>
      <c r="J301" s="160"/>
      <c r="K301" s="160"/>
      <c r="L301" s="159">
        <f t="shared" si="36"/>
        <v>0.97740000000000005</v>
      </c>
      <c r="M301" s="160">
        <f t="shared" si="37"/>
        <v>0</v>
      </c>
      <c r="N301" s="160">
        <f t="shared" si="38"/>
        <v>0</v>
      </c>
    </row>
    <row r="302" spans="1:14" s="161" customFormat="1" x14ac:dyDescent="0.2">
      <c r="A302" s="151">
        <v>266</v>
      </c>
      <c r="B302" s="152" t="s">
        <v>232</v>
      </c>
      <c r="C302" s="153" t="s">
        <v>233</v>
      </c>
      <c r="D302" s="154" t="s">
        <v>143</v>
      </c>
      <c r="E302" s="174">
        <v>3.0329999999999999</v>
      </c>
      <c r="F302" s="157">
        <v>1346.39</v>
      </c>
      <c r="G302" s="157">
        <f t="shared" si="35"/>
        <v>4083.6008700000002</v>
      </c>
      <c r="H302" s="217"/>
      <c r="I302" s="159"/>
      <c r="J302" s="160"/>
      <c r="K302" s="160"/>
      <c r="L302" s="159">
        <f t="shared" si="36"/>
        <v>3.0329999999999999</v>
      </c>
      <c r="M302" s="160">
        <f t="shared" si="37"/>
        <v>0</v>
      </c>
      <c r="N302" s="160">
        <f t="shared" si="38"/>
        <v>0</v>
      </c>
    </row>
    <row r="303" spans="1:14" s="161" customFormat="1" ht="25.5" x14ac:dyDescent="0.2">
      <c r="A303" s="151">
        <v>267</v>
      </c>
      <c r="B303" s="152" t="s">
        <v>234</v>
      </c>
      <c r="C303" s="153" t="s">
        <v>235</v>
      </c>
      <c r="D303" s="154" t="s">
        <v>140</v>
      </c>
      <c r="E303" s="174">
        <v>2.5000000000000001E-3</v>
      </c>
      <c r="F303" s="157">
        <v>2282.85</v>
      </c>
      <c r="G303" s="157">
        <f t="shared" si="35"/>
        <v>5.7071249999999996</v>
      </c>
      <c r="H303" s="217"/>
      <c r="I303" s="159"/>
      <c r="J303" s="160"/>
      <c r="K303" s="160"/>
      <c r="L303" s="159">
        <f t="shared" si="36"/>
        <v>2.5000000000000001E-3</v>
      </c>
      <c r="M303" s="160">
        <f t="shared" si="37"/>
        <v>0</v>
      </c>
      <c r="N303" s="160">
        <f t="shared" si="38"/>
        <v>0</v>
      </c>
    </row>
    <row r="304" spans="1:14" s="161" customFormat="1" x14ac:dyDescent="0.2">
      <c r="A304" s="151">
        <v>268</v>
      </c>
      <c r="B304" s="152" t="s">
        <v>187</v>
      </c>
      <c r="C304" s="153" t="s">
        <v>188</v>
      </c>
      <c r="D304" s="154" t="s">
        <v>143</v>
      </c>
      <c r="E304" s="174">
        <v>448.36750000000001</v>
      </c>
      <c r="F304" s="157">
        <v>55.73</v>
      </c>
      <c r="G304" s="157">
        <f t="shared" si="35"/>
        <v>24987.520774999997</v>
      </c>
      <c r="H304" s="217"/>
      <c r="I304" s="159"/>
      <c r="J304" s="160"/>
      <c r="K304" s="160"/>
      <c r="L304" s="159">
        <f t="shared" si="36"/>
        <v>448.36750000000001</v>
      </c>
      <c r="M304" s="160">
        <f t="shared" si="37"/>
        <v>0</v>
      </c>
      <c r="N304" s="160">
        <f t="shared" si="38"/>
        <v>0</v>
      </c>
    </row>
    <row r="305" spans="1:14" s="161" customFormat="1" ht="76.5" x14ac:dyDescent="0.2">
      <c r="A305" s="151">
        <v>269</v>
      </c>
      <c r="B305" s="152" t="s">
        <v>169</v>
      </c>
      <c r="C305" s="153" t="s">
        <v>170</v>
      </c>
      <c r="D305" s="154" t="s">
        <v>140</v>
      </c>
      <c r="E305" s="174">
        <v>10.055999999999999</v>
      </c>
      <c r="F305" s="157">
        <v>1944.4</v>
      </c>
      <c r="G305" s="157">
        <f t="shared" si="35"/>
        <v>19552.886399999999</v>
      </c>
      <c r="H305" s="217"/>
      <c r="I305" s="159"/>
      <c r="J305" s="160"/>
      <c r="K305" s="160"/>
      <c r="L305" s="159">
        <f t="shared" si="36"/>
        <v>10.055999999999999</v>
      </c>
      <c r="M305" s="160">
        <f t="shared" si="37"/>
        <v>0</v>
      </c>
      <c r="N305" s="160">
        <f t="shared" si="38"/>
        <v>0</v>
      </c>
    </row>
    <row r="306" spans="1:14" s="161" customFormat="1" ht="76.5" x14ac:dyDescent="0.2">
      <c r="A306" s="151">
        <v>270</v>
      </c>
      <c r="B306" s="152" t="s">
        <v>169</v>
      </c>
      <c r="C306" s="153" t="s">
        <v>171</v>
      </c>
      <c r="D306" s="154" t="s">
        <v>140</v>
      </c>
      <c r="E306" s="174">
        <v>3.3519999999999999</v>
      </c>
      <c r="F306" s="157">
        <v>1944.4</v>
      </c>
      <c r="G306" s="157">
        <f t="shared" si="35"/>
        <v>6517.6288000000004</v>
      </c>
      <c r="H306" s="217"/>
      <c r="I306" s="159"/>
      <c r="J306" s="160"/>
      <c r="K306" s="160"/>
      <c r="L306" s="159">
        <f t="shared" si="36"/>
        <v>3.3519999999999999</v>
      </c>
      <c r="M306" s="160">
        <f t="shared" si="37"/>
        <v>0</v>
      </c>
      <c r="N306" s="160">
        <f t="shared" si="38"/>
        <v>0</v>
      </c>
    </row>
    <row r="307" spans="1:14" s="161" customFormat="1" ht="76.5" x14ac:dyDescent="0.2">
      <c r="A307" s="151">
        <v>271</v>
      </c>
      <c r="B307" s="152" t="s">
        <v>169</v>
      </c>
      <c r="C307" s="153" t="s">
        <v>172</v>
      </c>
      <c r="D307" s="154" t="s">
        <v>140</v>
      </c>
      <c r="E307" s="174">
        <v>3.3519999999999999</v>
      </c>
      <c r="F307" s="157">
        <v>1780.43</v>
      </c>
      <c r="G307" s="157">
        <f t="shared" si="35"/>
        <v>5968.0013600000002</v>
      </c>
      <c r="H307" s="217"/>
      <c r="I307" s="159"/>
      <c r="J307" s="160"/>
      <c r="K307" s="160"/>
      <c r="L307" s="159">
        <f t="shared" si="36"/>
        <v>3.3519999999999999</v>
      </c>
      <c r="M307" s="160">
        <f t="shared" si="37"/>
        <v>0</v>
      </c>
      <c r="N307" s="160">
        <f t="shared" si="38"/>
        <v>0</v>
      </c>
    </row>
    <row r="308" spans="1:14" s="161" customFormat="1" ht="76.5" x14ac:dyDescent="0.2">
      <c r="A308" s="151">
        <v>272</v>
      </c>
      <c r="B308" s="152" t="s">
        <v>169</v>
      </c>
      <c r="C308" s="153" t="s">
        <v>173</v>
      </c>
      <c r="D308" s="154" t="s">
        <v>140</v>
      </c>
      <c r="E308" s="174">
        <v>3.3519999999999999</v>
      </c>
      <c r="F308" s="157">
        <v>1481.67</v>
      </c>
      <c r="G308" s="157">
        <f t="shared" si="35"/>
        <v>4966.5578400000004</v>
      </c>
      <c r="H308" s="217"/>
      <c r="I308" s="159"/>
      <c r="J308" s="160"/>
      <c r="K308" s="160"/>
      <c r="L308" s="159">
        <f t="shared" si="36"/>
        <v>3.3519999999999999</v>
      </c>
      <c r="M308" s="160">
        <f t="shared" si="37"/>
        <v>0</v>
      </c>
      <c r="N308" s="160">
        <f t="shared" si="38"/>
        <v>0</v>
      </c>
    </row>
    <row r="309" spans="1:14" s="161" customFormat="1" ht="25.5" x14ac:dyDescent="0.2">
      <c r="A309" s="151">
        <v>273</v>
      </c>
      <c r="B309" s="152" t="s">
        <v>179</v>
      </c>
      <c r="C309" s="153" t="s">
        <v>236</v>
      </c>
      <c r="D309" s="154" t="s">
        <v>146</v>
      </c>
      <c r="E309" s="174">
        <v>113</v>
      </c>
      <c r="F309" s="157">
        <v>55.83</v>
      </c>
      <c r="G309" s="157">
        <f t="shared" si="35"/>
        <v>6308.79</v>
      </c>
      <c r="H309" s="217"/>
      <c r="I309" s="159"/>
      <c r="J309" s="160"/>
      <c r="K309" s="160"/>
      <c r="L309" s="159">
        <f t="shared" si="36"/>
        <v>113</v>
      </c>
      <c r="M309" s="160">
        <f t="shared" si="37"/>
        <v>0</v>
      </c>
      <c r="N309" s="160">
        <f t="shared" si="38"/>
        <v>0</v>
      </c>
    </row>
    <row r="310" spans="1:14" s="161" customFormat="1" x14ac:dyDescent="0.2">
      <c r="A310" s="151">
        <v>274</v>
      </c>
      <c r="B310" s="152" t="s">
        <v>179</v>
      </c>
      <c r="C310" s="153" t="s">
        <v>237</v>
      </c>
      <c r="D310" s="154" t="s">
        <v>238</v>
      </c>
      <c r="E310" s="174">
        <v>5.6</v>
      </c>
      <c r="F310" s="157">
        <v>242.72</v>
      </c>
      <c r="G310" s="157">
        <f t="shared" si="35"/>
        <v>1359.232</v>
      </c>
      <c r="H310" s="217"/>
      <c r="I310" s="159"/>
      <c r="J310" s="160"/>
      <c r="K310" s="160"/>
      <c r="L310" s="159">
        <f t="shared" si="36"/>
        <v>5.6</v>
      </c>
      <c r="M310" s="160">
        <f t="shared" si="37"/>
        <v>0</v>
      </c>
      <c r="N310" s="160">
        <f t="shared" si="38"/>
        <v>0</v>
      </c>
    </row>
    <row r="311" spans="1:14" s="161" customFormat="1" ht="38.25" x14ac:dyDescent="0.2">
      <c r="A311" s="151">
        <v>275</v>
      </c>
      <c r="B311" s="152" t="s">
        <v>179</v>
      </c>
      <c r="C311" s="153" t="s">
        <v>239</v>
      </c>
      <c r="D311" s="154" t="s">
        <v>238</v>
      </c>
      <c r="E311" s="174">
        <v>2.4</v>
      </c>
      <c r="F311" s="157">
        <v>242.72</v>
      </c>
      <c r="G311" s="157">
        <f t="shared" si="35"/>
        <v>582.52800000000002</v>
      </c>
      <c r="H311" s="217"/>
      <c r="I311" s="159"/>
      <c r="J311" s="160"/>
      <c r="K311" s="160"/>
      <c r="L311" s="159">
        <f t="shared" si="36"/>
        <v>2.4</v>
      </c>
      <c r="M311" s="160">
        <f t="shared" si="37"/>
        <v>0</v>
      </c>
      <c r="N311" s="160">
        <f t="shared" si="38"/>
        <v>0</v>
      </c>
    </row>
    <row r="312" spans="1:14" s="161" customFormat="1" ht="38.25" x14ac:dyDescent="0.2">
      <c r="A312" s="151">
        <v>276</v>
      </c>
      <c r="B312" s="152" t="s">
        <v>179</v>
      </c>
      <c r="C312" s="153" t="s">
        <v>240</v>
      </c>
      <c r="D312" s="154" t="s">
        <v>238</v>
      </c>
      <c r="E312" s="174">
        <v>0.4</v>
      </c>
      <c r="F312" s="157">
        <v>303.39999999999998</v>
      </c>
      <c r="G312" s="157">
        <f t="shared" si="35"/>
        <v>121.36</v>
      </c>
      <c r="H312" s="217"/>
      <c r="I312" s="159"/>
      <c r="J312" s="160"/>
      <c r="K312" s="160"/>
      <c r="L312" s="159">
        <f t="shared" si="36"/>
        <v>0.4</v>
      </c>
      <c r="M312" s="160">
        <f t="shared" si="37"/>
        <v>0</v>
      </c>
      <c r="N312" s="160">
        <f t="shared" si="38"/>
        <v>0</v>
      </c>
    </row>
    <row r="313" spans="1:14" s="161" customFormat="1" ht="38.25" x14ac:dyDescent="0.2">
      <c r="A313" s="151">
        <v>277</v>
      </c>
      <c r="B313" s="152" t="s">
        <v>179</v>
      </c>
      <c r="C313" s="153" t="s">
        <v>241</v>
      </c>
      <c r="D313" s="154" t="s">
        <v>238</v>
      </c>
      <c r="E313" s="174">
        <v>0.2</v>
      </c>
      <c r="F313" s="157">
        <v>617.08000000000004</v>
      </c>
      <c r="G313" s="157">
        <f t="shared" si="35"/>
        <v>123.41600000000001</v>
      </c>
      <c r="H313" s="217"/>
      <c r="I313" s="159"/>
      <c r="J313" s="160"/>
      <c r="K313" s="160"/>
      <c r="L313" s="159">
        <f t="shared" si="36"/>
        <v>0.2</v>
      </c>
      <c r="M313" s="160">
        <f t="shared" si="37"/>
        <v>0</v>
      </c>
      <c r="N313" s="160">
        <f t="shared" si="38"/>
        <v>0</v>
      </c>
    </row>
    <row r="314" spans="1:14" s="161" customFormat="1" ht="25.5" x14ac:dyDescent="0.2">
      <c r="A314" s="151">
        <v>278</v>
      </c>
      <c r="B314" s="152" t="s">
        <v>179</v>
      </c>
      <c r="C314" s="153" t="s">
        <v>242</v>
      </c>
      <c r="D314" s="154" t="s">
        <v>238</v>
      </c>
      <c r="E314" s="174">
        <v>0.2</v>
      </c>
      <c r="F314" s="157">
        <v>242.72</v>
      </c>
      <c r="G314" s="157">
        <f t="shared" si="35"/>
        <v>48.544000000000004</v>
      </c>
      <c r="H314" s="217"/>
      <c r="I314" s="159"/>
      <c r="J314" s="160"/>
      <c r="K314" s="160"/>
      <c r="L314" s="159">
        <f t="shared" si="36"/>
        <v>0.2</v>
      </c>
      <c r="M314" s="160">
        <f t="shared" si="37"/>
        <v>0</v>
      </c>
      <c r="N314" s="160">
        <f t="shared" si="38"/>
        <v>0</v>
      </c>
    </row>
    <row r="315" spans="1:14" s="161" customFormat="1" ht="25.5" x14ac:dyDescent="0.2">
      <c r="A315" s="151">
        <v>279</v>
      </c>
      <c r="B315" s="152" t="s">
        <v>179</v>
      </c>
      <c r="C315" s="153" t="s">
        <v>243</v>
      </c>
      <c r="D315" s="154" t="s">
        <v>238</v>
      </c>
      <c r="E315" s="174">
        <v>1.2</v>
      </c>
      <c r="F315" s="157">
        <v>364.08</v>
      </c>
      <c r="G315" s="157">
        <f t="shared" si="35"/>
        <v>436.89599999999996</v>
      </c>
      <c r="H315" s="217"/>
      <c r="I315" s="159"/>
      <c r="J315" s="160"/>
      <c r="K315" s="160"/>
      <c r="L315" s="159">
        <f t="shared" si="36"/>
        <v>1.2</v>
      </c>
      <c r="M315" s="160">
        <f t="shared" si="37"/>
        <v>0</v>
      </c>
      <c r="N315" s="160">
        <f t="shared" si="38"/>
        <v>0</v>
      </c>
    </row>
    <row r="316" spans="1:14" s="161" customFormat="1" ht="38.25" x14ac:dyDescent="0.2">
      <c r="A316" s="151">
        <v>280</v>
      </c>
      <c r="B316" s="152" t="s">
        <v>179</v>
      </c>
      <c r="C316" s="153" t="s">
        <v>244</v>
      </c>
      <c r="D316" s="154" t="s">
        <v>238</v>
      </c>
      <c r="E316" s="174">
        <v>0.2</v>
      </c>
      <c r="F316" s="157">
        <v>4550.97</v>
      </c>
      <c r="G316" s="157">
        <f t="shared" si="35"/>
        <v>910.19400000000007</v>
      </c>
      <c r="H316" s="217"/>
      <c r="I316" s="159"/>
      <c r="J316" s="160"/>
      <c r="K316" s="160"/>
      <c r="L316" s="159">
        <f t="shared" si="36"/>
        <v>0.2</v>
      </c>
      <c r="M316" s="160">
        <f t="shared" si="37"/>
        <v>0</v>
      </c>
      <c r="N316" s="160">
        <f t="shared" si="38"/>
        <v>0</v>
      </c>
    </row>
    <row r="317" spans="1:14" s="161" customFormat="1" ht="38.25" x14ac:dyDescent="0.2">
      <c r="A317" s="151">
        <v>281</v>
      </c>
      <c r="B317" s="152" t="s">
        <v>179</v>
      </c>
      <c r="C317" s="153" t="s">
        <v>245</v>
      </c>
      <c r="D317" s="154" t="s">
        <v>238</v>
      </c>
      <c r="E317" s="174">
        <v>0.6</v>
      </c>
      <c r="F317" s="157">
        <v>121.36</v>
      </c>
      <c r="G317" s="157">
        <f t="shared" si="35"/>
        <v>72.816000000000003</v>
      </c>
      <c r="H317" s="217"/>
      <c r="I317" s="159"/>
      <c r="J317" s="160"/>
      <c r="K317" s="160"/>
      <c r="L317" s="159">
        <f t="shared" si="36"/>
        <v>0.6</v>
      </c>
      <c r="M317" s="160">
        <f t="shared" si="37"/>
        <v>0</v>
      </c>
      <c r="N317" s="160">
        <f t="shared" si="38"/>
        <v>0</v>
      </c>
    </row>
    <row r="318" spans="1:14" s="161" customFormat="1" ht="38.25" x14ac:dyDescent="0.2">
      <c r="A318" s="151">
        <v>282</v>
      </c>
      <c r="B318" s="152" t="s">
        <v>179</v>
      </c>
      <c r="C318" s="153" t="s">
        <v>246</v>
      </c>
      <c r="D318" s="154" t="s">
        <v>238</v>
      </c>
      <c r="E318" s="174">
        <v>0.4</v>
      </c>
      <c r="F318" s="157">
        <v>121.36</v>
      </c>
      <c r="G318" s="157">
        <f t="shared" si="35"/>
        <v>48.544000000000004</v>
      </c>
      <c r="H318" s="217"/>
      <c r="I318" s="159"/>
      <c r="J318" s="160"/>
      <c r="K318" s="160"/>
      <c r="L318" s="159">
        <f t="shared" si="36"/>
        <v>0.4</v>
      </c>
      <c r="M318" s="160">
        <f t="shared" si="37"/>
        <v>0</v>
      </c>
      <c r="N318" s="160">
        <f t="shared" si="38"/>
        <v>0</v>
      </c>
    </row>
    <row r="319" spans="1:14" s="161" customFormat="1" ht="38.25" x14ac:dyDescent="0.2">
      <c r="A319" s="151">
        <v>283</v>
      </c>
      <c r="B319" s="152" t="s">
        <v>247</v>
      </c>
      <c r="C319" s="153" t="s">
        <v>248</v>
      </c>
      <c r="D319" s="154" t="s">
        <v>176</v>
      </c>
      <c r="E319" s="174">
        <v>44.4</v>
      </c>
      <c r="F319" s="157">
        <v>1467.66</v>
      </c>
      <c r="G319" s="157">
        <f t="shared" si="35"/>
        <v>65164.103999999999</v>
      </c>
      <c r="H319" s="217"/>
      <c r="I319" s="159"/>
      <c r="J319" s="160"/>
      <c r="K319" s="160"/>
      <c r="L319" s="159">
        <f t="shared" si="36"/>
        <v>44.4</v>
      </c>
      <c r="M319" s="160">
        <f t="shared" si="37"/>
        <v>0</v>
      </c>
      <c r="N319" s="160">
        <f t="shared" si="38"/>
        <v>0</v>
      </c>
    </row>
    <row r="320" spans="1:14" s="161" customFormat="1" ht="25.5" x14ac:dyDescent="0.2">
      <c r="A320" s="151">
        <v>284</v>
      </c>
      <c r="B320" s="152" t="s">
        <v>249</v>
      </c>
      <c r="C320" s="153" t="s">
        <v>250</v>
      </c>
      <c r="D320" s="154" t="s">
        <v>251</v>
      </c>
      <c r="E320" s="174">
        <v>40.4</v>
      </c>
      <c r="F320" s="157">
        <v>88.9</v>
      </c>
      <c r="G320" s="157">
        <f t="shared" si="35"/>
        <v>3591.56</v>
      </c>
      <c r="H320" s="217"/>
      <c r="I320" s="159"/>
      <c r="J320" s="160"/>
      <c r="K320" s="160"/>
      <c r="L320" s="159">
        <f t="shared" si="36"/>
        <v>40.4</v>
      </c>
      <c r="M320" s="160">
        <f t="shared" si="37"/>
        <v>0</v>
      </c>
      <c r="N320" s="160">
        <f t="shared" si="38"/>
        <v>0</v>
      </c>
    </row>
    <row r="321" spans="1:14" s="161" customFormat="1" ht="63.75" x14ac:dyDescent="0.2">
      <c r="A321" s="151">
        <v>285</v>
      </c>
      <c r="B321" s="152" t="s">
        <v>174</v>
      </c>
      <c r="C321" s="153" t="s">
        <v>175</v>
      </c>
      <c r="D321" s="154" t="s">
        <v>176</v>
      </c>
      <c r="E321" s="174">
        <v>5.8</v>
      </c>
      <c r="F321" s="157">
        <v>482.58</v>
      </c>
      <c r="G321" s="157">
        <f t="shared" si="35"/>
        <v>2798.9639999999999</v>
      </c>
      <c r="H321" s="217"/>
      <c r="I321" s="159"/>
      <c r="J321" s="160"/>
      <c r="K321" s="160"/>
      <c r="L321" s="159">
        <f t="shared" si="36"/>
        <v>5.8</v>
      </c>
      <c r="M321" s="160">
        <f t="shared" si="37"/>
        <v>0</v>
      </c>
      <c r="N321" s="160">
        <f t="shared" si="38"/>
        <v>0</v>
      </c>
    </row>
    <row r="322" spans="1:14" s="161" customFormat="1" ht="25.5" x14ac:dyDescent="0.2">
      <c r="A322" s="151">
        <v>286</v>
      </c>
      <c r="B322" s="152" t="s">
        <v>252</v>
      </c>
      <c r="C322" s="153" t="s">
        <v>253</v>
      </c>
      <c r="D322" s="154" t="s">
        <v>140</v>
      </c>
      <c r="E322" s="174">
        <v>4.0000000000000002E-4</v>
      </c>
      <c r="F322" s="157">
        <v>10714.1</v>
      </c>
      <c r="G322" s="157">
        <f t="shared" si="35"/>
        <v>4.2856400000000008</v>
      </c>
      <c r="H322" s="217"/>
      <c r="I322" s="159"/>
      <c r="J322" s="160"/>
      <c r="K322" s="160"/>
      <c r="L322" s="159">
        <f t="shared" si="36"/>
        <v>4.0000000000000002E-4</v>
      </c>
      <c r="M322" s="160">
        <f t="shared" si="37"/>
        <v>0</v>
      </c>
      <c r="N322" s="160">
        <f t="shared" si="38"/>
        <v>0</v>
      </c>
    </row>
    <row r="323" spans="1:14" s="161" customFormat="1" ht="25.5" x14ac:dyDescent="0.2">
      <c r="A323" s="151">
        <v>287</v>
      </c>
      <c r="B323" s="152" t="s">
        <v>254</v>
      </c>
      <c r="C323" s="153" t="s">
        <v>255</v>
      </c>
      <c r="D323" s="154" t="s">
        <v>143</v>
      </c>
      <c r="E323" s="174">
        <v>0.47560000000000002</v>
      </c>
      <c r="F323" s="157">
        <v>1377.24</v>
      </c>
      <c r="G323" s="157">
        <f t="shared" si="35"/>
        <v>655.01534400000003</v>
      </c>
      <c r="H323" s="217"/>
      <c r="I323" s="159"/>
      <c r="J323" s="160"/>
      <c r="K323" s="160"/>
      <c r="L323" s="159">
        <f t="shared" si="36"/>
        <v>0.47560000000000002</v>
      </c>
      <c r="M323" s="160">
        <f t="shared" si="37"/>
        <v>0</v>
      </c>
      <c r="N323" s="160">
        <f t="shared" si="38"/>
        <v>0</v>
      </c>
    </row>
    <row r="324" spans="1:14" s="161" customFormat="1" ht="25.5" x14ac:dyDescent="0.2">
      <c r="A324" s="151">
        <v>288</v>
      </c>
      <c r="B324" s="152" t="s">
        <v>256</v>
      </c>
      <c r="C324" s="153" t="s">
        <v>257</v>
      </c>
      <c r="D324" s="154" t="s">
        <v>143</v>
      </c>
      <c r="E324" s="174">
        <v>1.8371999999999999</v>
      </c>
      <c r="F324" s="157">
        <v>1435.97</v>
      </c>
      <c r="G324" s="157">
        <f t="shared" si="35"/>
        <v>2638.164084</v>
      </c>
      <c r="H324" s="217"/>
      <c r="I324" s="159"/>
      <c r="J324" s="160"/>
      <c r="K324" s="160"/>
      <c r="L324" s="159">
        <f t="shared" si="36"/>
        <v>1.8371999999999999</v>
      </c>
      <c r="M324" s="160">
        <f t="shared" si="37"/>
        <v>0</v>
      </c>
      <c r="N324" s="160">
        <f t="shared" si="38"/>
        <v>0</v>
      </c>
    </row>
    <row r="325" spans="1:14" s="161" customFormat="1" ht="25.5" x14ac:dyDescent="0.2">
      <c r="A325" s="151">
        <v>289</v>
      </c>
      <c r="B325" s="152" t="s">
        <v>258</v>
      </c>
      <c r="C325" s="153" t="s">
        <v>259</v>
      </c>
      <c r="D325" s="154" t="s">
        <v>143</v>
      </c>
      <c r="E325" s="174">
        <v>14.96</v>
      </c>
      <c r="F325" s="157">
        <v>524.30999999999995</v>
      </c>
      <c r="G325" s="157">
        <f t="shared" si="35"/>
        <v>7843.6776</v>
      </c>
      <c r="H325" s="217"/>
      <c r="I325" s="159"/>
      <c r="J325" s="160"/>
      <c r="K325" s="160"/>
      <c r="L325" s="159">
        <f t="shared" si="36"/>
        <v>14.96</v>
      </c>
      <c r="M325" s="160">
        <f t="shared" si="37"/>
        <v>0</v>
      </c>
      <c r="N325" s="160">
        <f t="shared" si="38"/>
        <v>0</v>
      </c>
    </row>
    <row r="326" spans="1:14" s="161" customFormat="1" x14ac:dyDescent="0.2">
      <c r="A326" s="151">
        <v>290</v>
      </c>
      <c r="B326" s="152" t="s">
        <v>144</v>
      </c>
      <c r="C326" s="153" t="s">
        <v>145</v>
      </c>
      <c r="D326" s="154" t="s">
        <v>146</v>
      </c>
      <c r="E326" s="174">
        <v>159.23400000000001</v>
      </c>
      <c r="F326" s="157">
        <v>299.75</v>
      </c>
      <c r="G326" s="157">
        <f t="shared" si="35"/>
        <v>47730.391500000005</v>
      </c>
      <c r="H326" s="217"/>
      <c r="I326" s="159"/>
      <c r="J326" s="160"/>
      <c r="K326" s="160"/>
      <c r="L326" s="159">
        <f t="shared" si="36"/>
        <v>159.23400000000001</v>
      </c>
      <c r="M326" s="160">
        <f t="shared" si="37"/>
        <v>0</v>
      </c>
      <c r="N326" s="160">
        <f t="shared" si="38"/>
        <v>0</v>
      </c>
    </row>
    <row r="327" spans="1:14" s="161" customFormat="1" ht="38.25" x14ac:dyDescent="0.2">
      <c r="A327" s="151">
        <v>291</v>
      </c>
      <c r="B327" s="152" t="s">
        <v>147</v>
      </c>
      <c r="C327" s="162" t="s">
        <v>148</v>
      </c>
      <c r="D327" s="154" t="s">
        <v>143</v>
      </c>
      <c r="E327" s="174">
        <v>0.41410000000000002</v>
      </c>
      <c r="F327" s="157">
        <v>953.05</v>
      </c>
      <c r="G327" s="157">
        <f t="shared" si="35"/>
        <v>394.658005</v>
      </c>
      <c r="H327" s="217"/>
      <c r="I327" s="159">
        <f t="shared" ref="I327:I341" si="39">E327</f>
        <v>0.41410000000000002</v>
      </c>
      <c r="J327" s="160">
        <f t="shared" ref="J327:J341" si="40">F327*H327</f>
        <v>0</v>
      </c>
      <c r="K327" s="160">
        <f t="shared" ref="K327:K341" si="41">I327*J327</f>
        <v>0</v>
      </c>
      <c r="L327" s="159"/>
      <c r="M327" s="160"/>
      <c r="N327" s="160"/>
    </row>
    <row r="328" spans="1:14" s="161" customFormat="1" ht="51" x14ac:dyDescent="0.2">
      <c r="A328" s="151">
        <v>292</v>
      </c>
      <c r="B328" s="152" t="s">
        <v>260</v>
      </c>
      <c r="C328" s="162" t="s">
        <v>261</v>
      </c>
      <c r="D328" s="154" t="s">
        <v>143</v>
      </c>
      <c r="E328" s="174">
        <v>20.23</v>
      </c>
      <c r="F328" s="157">
        <v>841.28</v>
      </c>
      <c r="G328" s="157">
        <f t="shared" si="35"/>
        <v>17019.094399999998</v>
      </c>
      <c r="H328" s="217"/>
      <c r="I328" s="159">
        <f t="shared" si="39"/>
        <v>20.23</v>
      </c>
      <c r="J328" s="160">
        <f t="shared" si="40"/>
        <v>0</v>
      </c>
      <c r="K328" s="160">
        <f t="shared" si="41"/>
        <v>0</v>
      </c>
      <c r="L328" s="159"/>
      <c r="M328" s="160"/>
      <c r="N328" s="160"/>
    </row>
    <row r="329" spans="1:14" s="161" customFormat="1" x14ac:dyDescent="0.2">
      <c r="A329" s="151">
        <v>293</v>
      </c>
      <c r="B329" s="152" t="s">
        <v>262</v>
      </c>
      <c r="C329" s="162" t="s">
        <v>263</v>
      </c>
      <c r="D329" s="154" t="s">
        <v>143</v>
      </c>
      <c r="E329" s="174">
        <v>24.017199999999999</v>
      </c>
      <c r="F329" s="157">
        <v>778.44</v>
      </c>
      <c r="G329" s="157">
        <f t="shared" si="35"/>
        <v>18695.949167999999</v>
      </c>
      <c r="H329" s="217"/>
      <c r="I329" s="159">
        <f t="shared" si="39"/>
        <v>24.017199999999999</v>
      </c>
      <c r="J329" s="160">
        <f t="shared" si="40"/>
        <v>0</v>
      </c>
      <c r="K329" s="160">
        <f t="shared" si="41"/>
        <v>0</v>
      </c>
      <c r="L329" s="159"/>
      <c r="M329" s="160"/>
      <c r="N329" s="160"/>
    </row>
    <row r="330" spans="1:14" s="161" customFormat="1" x14ac:dyDescent="0.2">
      <c r="A330" s="151">
        <v>294</v>
      </c>
      <c r="B330" s="152" t="s">
        <v>179</v>
      </c>
      <c r="C330" s="153" t="s">
        <v>264</v>
      </c>
      <c r="D330" s="154" t="s">
        <v>181</v>
      </c>
      <c r="E330" s="174">
        <v>1772.6</v>
      </c>
      <c r="F330" s="157">
        <v>51.94</v>
      </c>
      <c r="G330" s="157">
        <f t="shared" si="35"/>
        <v>92068.843999999997</v>
      </c>
      <c r="H330" s="217"/>
      <c r="I330" s="159">
        <f t="shared" si="39"/>
        <v>1772.6</v>
      </c>
      <c r="J330" s="160">
        <f t="shared" si="40"/>
        <v>0</v>
      </c>
      <c r="K330" s="160">
        <f t="shared" si="41"/>
        <v>0</v>
      </c>
      <c r="L330" s="159"/>
      <c r="M330" s="160"/>
      <c r="N330" s="160"/>
    </row>
    <row r="331" spans="1:14" s="161" customFormat="1" x14ac:dyDescent="0.2">
      <c r="A331" s="151">
        <v>295</v>
      </c>
      <c r="B331" s="152" t="s">
        <v>179</v>
      </c>
      <c r="C331" s="153" t="s">
        <v>265</v>
      </c>
      <c r="D331" s="154" t="s">
        <v>181</v>
      </c>
      <c r="E331" s="174">
        <v>287.39999999999998</v>
      </c>
      <c r="F331" s="157">
        <v>51.94</v>
      </c>
      <c r="G331" s="157">
        <f t="shared" si="35"/>
        <v>14927.555999999999</v>
      </c>
      <c r="H331" s="217"/>
      <c r="I331" s="159">
        <f t="shared" si="39"/>
        <v>287.39999999999998</v>
      </c>
      <c r="J331" s="160">
        <f t="shared" si="40"/>
        <v>0</v>
      </c>
      <c r="K331" s="160">
        <f t="shared" si="41"/>
        <v>0</v>
      </c>
      <c r="L331" s="159"/>
      <c r="M331" s="160"/>
      <c r="N331" s="160"/>
    </row>
    <row r="332" spans="1:14" s="161" customFormat="1" x14ac:dyDescent="0.2">
      <c r="A332" s="151">
        <v>296</v>
      </c>
      <c r="B332" s="152" t="s">
        <v>179</v>
      </c>
      <c r="C332" s="153" t="s">
        <v>266</v>
      </c>
      <c r="D332" s="154" t="s">
        <v>181</v>
      </c>
      <c r="E332" s="174">
        <v>1485.2</v>
      </c>
      <c r="F332" s="157">
        <v>41.47</v>
      </c>
      <c r="G332" s="157">
        <f t="shared" si="35"/>
        <v>61591.243999999999</v>
      </c>
      <c r="H332" s="217"/>
      <c r="I332" s="159">
        <f t="shared" si="39"/>
        <v>1485.2</v>
      </c>
      <c r="J332" s="160">
        <f t="shared" si="40"/>
        <v>0</v>
      </c>
      <c r="K332" s="160">
        <f t="shared" si="41"/>
        <v>0</v>
      </c>
      <c r="L332" s="159"/>
      <c r="M332" s="160"/>
      <c r="N332" s="160"/>
    </row>
    <row r="333" spans="1:14" s="161" customFormat="1" x14ac:dyDescent="0.2">
      <c r="A333" s="151">
        <v>297</v>
      </c>
      <c r="B333" s="152" t="s">
        <v>267</v>
      </c>
      <c r="C333" s="153" t="s">
        <v>268</v>
      </c>
      <c r="D333" s="154" t="s">
        <v>181</v>
      </c>
      <c r="E333" s="174">
        <v>1218.4000000000001</v>
      </c>
      <c r="F333" s="157">
        <v>15.45</v>
      </c>
      <c r="G333" s="157">
        <f t="shared" si="35"/>
        <v>18824.28</v>
      </c>
      <c r="H333" s="217"/>
      <c r="I333" s="159">
        <f t="shared" si="39"/>
        <v>1218.4000000000001</v>
      </c>
      <c r="J333" s="160">
        <f t="shared" si="40"/>
        <v>0</v>
      </c>
      <c r="K333" s="160">
        <f t="shared" si="41"/>
        <v>0</v>
      </c>
      <c r="L333" s="159"/>
      <c r="M333" s="160"/>
      <c r="N333" s="160"/>
    </row>
    <row r="334" spans="1:14" s="161" customFormat="1" ht="38.25" x14ac:dyDescent="0.2">
      <c r="A334" s="151">
        <v>298</v>
      </c>
      <c r="B334" s="152" t="s">
        <v>269</v>
      </c>
      <c r="C334" s="153" t="s">
        <v>270</v>
      </c>
      <c r="D334" s="154" t="s">
        <v>140</v>
      </c>
      <c r="E334" s="174">
        <v>4.5999999999999996</v>
      </c>
      <c r="F334" s="157">
        <v>32194.66</v>
      </c>
      <c r="G334" s="157">
        <f t="shared" si="35"/>
        <v>148095.43599999999</v>
      </c>
      <c r="H334" s="217"/>
      <c r="I334" s="159">
        <f t="shared" si="39"/>
        <v>4.5999999999999996</v>
      </c>
      <c r="J334" s="160">
        <f t="shared" si="40"/>
        <v>0</v>
      </c>
      <c r="K334" s="160">
        <f t="shared" si="41"/>
        <v>0</v>
      </c>
      <c r="L334" s="159"/>
      <c r="M334" s="160"/>
      <c r="N334" s="160"/>
    </row>
    <row r="335" spans="1:14" s="161" customFormat="1" ht="25.5" x14ac:dyDescent="0.2">
      <c r="A335" s="151">
        <v>299</v>
      </c>
      <c r="B335" s="152" t="s">
        <v>271</v>
      </c>
      <c r="C335" s="153" t="s">
        <v>272</v>
      </c>
      <c r="D335" s="154" t="s">
        <v>181</v>
      </c>
      <c r="E335" s="174">
        <v>1432.2</v>
      </c>
      <c r="F335" s="157">
        <v>56.92</v>
      </c>
      <c r="G335" s="157">
        <f t="shared" si="35"/>
        <v>81520.824000000008</v>
      </c>
      <c r="H335" s="217"/>
      <c r="I335" s="159">
        <f t="shared" si="39"/>
        <v>1432.2</v>
      </c>
      <c r="J335" s="160">
        <f t="shared" si="40"/>
        <v>0</v>
      </c>
      <c r="K335" s="160">
        <f t="shared" si="41"/>
        <v>0</v>
      </c>
      <c r="L335" s="159"/>
      <c r="M335" s="160"/>
      <c r="N335" s="160"/>
    </row>
    <row r="336" spans="1:14" s="161" customFormat="1" ht="51" x14ac:dyDescent="0.2">
      <c r="A336" s="151">
        <v>300</v>
      </c>
      <c r="B336" s="152" t="s">
        <v>273</v>
      </c>
      <c r="C336" s="153" t="s">
        <v>274</v>
      </c>
      <c r="D336" s="154" t="s">
        <v>140</v>
      </c>
      <c r="E336" s="174">
        <v>1.6988000000000001</v>
      </c>
      <c r="F336" s="157">
        <v>12625.15</v>
      </c>
      <c r="G336" s="157">
        <f t="shared" si="35"/>
        <v>21447.60482</v>
      </c>
      <c r="H336" s="217"/>
      <c r="I336" s="159">
        <f t="shared" si="39"/>
        <v>1.6988000000000001</v>
      </c>
      <c r="J336" s="160">
        <f t="shared" si="40"/>
        <v>0</v>
      </c>
      <c r="K336" s="160">
        <f t="shared" si="41"/>
        <v>0</v>
      </c>
      <c r="L336" s="159"/>
      <c r="M336" s="160"/>
      <c r="N336" s="160"/>
    </row>
    <row r="337" spans="1:14" s="161" customFormat="1" x14ac:dyDescent="0.2">
      <c r="A337" s="151">
        <v>301</v>
      </c>
      <c r="B337" s="152" t="s">
        <v>275</v>
      </c>
      <c r="C337" s="153" t="s">
        <v>276</v>
      </c>
      <c r="D337" s="154" t="s">
        <v>143</v>
      </c>
      <c r="E337" s="174">
        <v>0.50600000000000001</v>
      </c>
      <c r="F337" s="157">
        <v>4745.37</v>
      </c>
      <c r="G337" s="157">
        <f t="shared" si="35"/>
        <v>2401.1572200000001</v>
      </c>
      <c r="H337" s="217"/>
      <c r="I337" s="159">
        <f t="shared" si="39"/>
        <v>0.50600000000000001</v>
      </c>
      <c r="J337" s="160">
        <f t="shared" si="40"/>
        <v>0</v>
      </c>
      <c r="K337" s="160">
        <f t="shared" si="41"/>
        <v>0</v>
      </c>
      <c r="L337" s="159"/>
      <c r="M337" s="160"/>
      <c r="N337" s="160"/>
    </row>
    <row r="338" spans="1:14" s="161" customFormat="1" x14ac:dyDescent="0.2">
      <c r="A338" s="151">
        <v>302</v>
      </c>
      <c r="B338" s="152" t="s">
        <v>277</v>
      </c>
      <c r="C338" s="153" t="s">
        <v>278</v>
      </c>
      <c r="D338" s="154" t="s">
        <v>143</v>
      </c>
      <c r="E338" s="174">
        <v>1.0740000000000001</v>
      </c>
      <c r="F338" s="157">
        <v>4058.21</v>
      </c>
      <c r="G338" s="157">
        <f t="shared" si="35"/>
        <v>4358.5175400000007</v>
      </c>
      <c r="H338" s="217"/>
      <c r="I338" s="159">
        <f t="shared" si="39"/>
        <v>1.0740000000000001</v>
      </c>
      <c r="J338" s="160">
        <f t="shared" si="40"/>
        <v>0</v>
      </c>
      <c r="K338" s="160">
        <f t="shared" si="41"/>
        <v>0</v>
      </c>
      <c r="L338" s="159"/>
      <c r="M338" s="160"/>
      <c r="N338" s="160"/>
    </row>
    <row r="339" spans="1:14" s="161" customFormat="1" ht="25.5" x14ac:dyDescent="0.2">
      <c r="A339" s="151">
        <v>303</v>
      </c>
      <c r="B339" s="152" t="s">
        <v>149</v>
      </c>
      <c r="C339" s="153" t="s">
        <v>279</v>
      </c>
      <c r="D339" s="154" t="s">
        <v>143</v>
      </c>
      <c r="E339" s="174">
        <v>8749.4680000000008</v>
      </c>
      <c r="F339" s="157">
        <v>6.67</v>
      </c>
      <c r="G339" s="157">
        <f t="shared" si="35"/>
        <v>58358.951560000001</v>
      </c>
      <c r="H339" s="217"/>
      <c r="I339" s="159">
        <f t="shared" si="39"/>
        <v>8749.4680000000008</v>
      </c>
      <c r="J339" s="160">
        <f t="shared" si="40"/>
        <v>0</v>
      </c>
      <c r="K339" s="160">
        <f t="shared" si="41"/>
        <v>0</v>
      </c>
      <c r="L339" s="159"/>
      <c r="M339" s="160"/>
      <c r="N339" s="160"/>
    </row>
    <row r="340" spans="1:14" s="161" customFormat="1" ht="25.5" x14ac:dyDescent="0.2">
      <c r="A340" s="151">
        <v>304</v>
      </c>
      <c r="B340" s="152" t="s">
        <v>149</v>
      </c>
      <c r="C340" s="153" t="s">
        <v>284</v>
      </c>
      <c r="D340" s="154" t="s">
        <v>143</v>
      </c>
      <c r="E340" s="174">
        <v>6902.8</v>
      </c>
      <c r="F340" s="157">
        <v>6.67</v>
      </c>
      <c r="G340" s="157">
        <f t="shared" si="35"/>
        <v>46041.675999999999</v>
      </c>
      <c r="H340" s="217"/>
      <c r="I340" s="159">
        <f t="shared" si="39"/>
        <v>6902.8</v>
      </c>
      <c r="J340" s="160">
        <f t="shared" si="40"/>
        <v>0</v>
      </c>
      <c r="K340" s="160">
        <f t="shared" si="41"/>
        <v>0</v>
      </c>
      <c r="L340" s="159"/>
      <c r="M340" s="160"/>
      <c r="N340" s="160"/>
    </row>
    <row r="341" spans="1:14" s="161" customFormat="1" ht="25.5" x14ac:dyDescent="0.2">
      <c r="A341" s="151">
        <v>305</v>
      </c>
      <c r="B341" s="152" t="s">
        <v>149</v>
      </c>
      <c r="C341" s="153" t="s">
        <v>280</v>
      </c>
      <c r="D341" s="154" t="s">
        <v>143</v>
      </c>
      <c r="E341" s="174">
        <v>1846.6679999999999</v>
      </c>
      <c r="F341" s="157">
        <v>257.12</v>
      </c>
      <c r="G341" s="157">
        <f t="shared" si="35"/>
        <v>474815.27616000001</v>
      </c>
      <c r="H341" s="217"/>
      <c r="I341" s="159">
        <f t="shared" si="39"/>
        <v>1846.6679999999999</v>
      </c>
      <c r="J341" s="160">
        <f t="shared" si="40"/>
        <v>0</v>
      </c>
      <c r="K341" s="160">
        <f t="shared" si="41"/>
        <v>0</v>
      </c>
      <c r="L341" s="159"/>
      <c r="M341" s="160"/>
      <c r="N341" s="160"/>
    </row>
    <row r="342" spans="1:14" s="161" customFormat="1" x14ac:dyDescent="0.2">
      <c r="A342" s="151"/>
      <c r="B342" s="175"/>
      <c r="C342" s="164" t="s">
        <v>151</v>
      </c>
      <c r="D342" s="176"/>
      <c r="E342" s="174"/>
      <c r="F342" s="157"/>
      <c r="G342" s="177">
        <f>SUM(G278:G341)</f>
        <v>1272799.6090760001</v>
      </c>
      <c r="H342" s="220"/>
      <c r="I342" s="169"/>
      <c r="J342" s="170"/>
      <c r="K342" s="177">
        <f>SUM(K278:K341)</f>
        <v>0</v>
      </c>
      <c r="L342" s="169"/>
      <c r="M342" s="170"/>
      <c r="N342" s="177">
        <f>SUM(N278:N341)</f>
        <v>0</v>
      </c>
    </row>
    <row r="343" spans="1:14" s="161" customFormat="1" x14ac:dyDescent="0.2">
      <c r="A343" s="151"/>
      <c r="B343" s="175"/>
      <c r="C343" s="164" t="s">
        <v>152</v>
      </c>
      <c r="D343" s="176"/>
      <c r="E343" s="174"/>
      <c r="F343" s="157"/>
      <c r="G343" s="157"/>
      <c r="H343" s="218"/>
      <c r="I343" s="159"/>
      <c r="J343" s="160"/>
      <c r="K343" s="157"/>
      <c r="L343" s="159"/>
      <c r="M343" s="160"/>
      <c r="N343" s="157"/>
    </row>
    <row r="344" spans="1:14" s="161" customFormat="1" x14ac:dyDescent="0.2">
      <c r="A344" s="151"/>
      <c r="B344" s="175"/>
      <c r="C344" s="164" t="s">
        <v>153</v>
      </c>
      <c r="D344" s="176"/>
      <c r="E344" s="174"/>
      <c r="F344" s="157"/>
      <c r="G344" s="177">
        <f>SUM(G278:G341)</f>
        <v>1272799.6090760001</v>
      </c>
      <c r="H344" s="220"/>
      <c r="I344" s="169"/>
      <c r="J344" s="170"/>
      <c r="K344" s="177">
        <f>SUM(K278:K341)</f>
        <v>0</v>
      </c>
      <c r="L344" s="169"/>
      <c r="M344" s="170"/>
      <c r="N344" s="177">
        <f>SUM(N278:N341)</f>
        <v>0</v>
      </c>
    </row>
    <row r="345" spans="1:14" s="181" customFormat="1" x14ac:dyDescent="0.2">
      <c r="A345" s="149"/>
      <c r="B345" s="186"/>
      <c r="C345" s="187" t="s">
        <v>285</v>
      </c>
      <c r="D345" s="178"/>
      <c r="E345" s="172"/>
      <c r="F345" s="173"/>
      <c r="G345" s="173"/>
      <c r="H345" s="218"/>
      <c r="I345" s="148"/>
      <c r="J345" s="173"/>
      <c r="K345" s="173"/>
      <c r="L345" s="148"/>
      <c r="M345" s="173"/>
      <c r="N345" s="173"/>
    </row>
    <row r="346" spans="1:14" s="161" customFormat="1" ht="24" x14ac:dyDescent="0.2">
      <c r="A346" s="151">
        <v>306</v>
      </c>
      <c r="B346" s="152" t="s">
        <v>190</v>
      </c>
      <c r="C346" s="223" t="s">
        <v>191</v>
      </c>
      <c r="D346" s="224" t="s">
        <v>140</v>
      </c>
      <c r="E346" s="225">
        <v>1E-3</v>
      </c>
      <c r="F346" s="226">
        <v>13355.1</v>
      </c>
      <c r="G346" s="157">
        <f t="shared" ref="G346:G409" si="42">E346*F346</f>
        <v>13.3551</v>
      </c>
      <c r="H346" s="217"/>
      <c r="I346" s="159"/>
      <c r="J346" s="160"/>
      <c r="K346" s="160"/>
      <c r="L346" s="159">
        <f t="shared" ref="L346:L394" si="43">E346</f>
        <v>1E-3</v>
      </c>
      <c r="M346" s="160">
        <f t="shared" ref="M346:M394" si="44">F346*H346</f>
        <v>0</v>
      </c>
      <c r="N346" s="160">
        <f t="shared" ref="N346:N394" si="45">L346*M346</f>
        <v>0</v>
      </c>
    </row>
    <row r="347" spans="1:14" s="161" customFormat="1" ht="24" x14ac:dyDescent="0.2">
      <c r="A347" s="151">
        <v>307</v>
      </c>
      <c r="B347" s="152" t="s">
        <v>192</v>
      </c>
      <c r="C347" s="223" t="s">
        <v>193</v>
      </c>
      <c r="D347" s="224" t="s">
        <v>140</v>
      </c>
      <c r="E347" s="225">
        <v>1.17E-2</v>
      </c>
      <c r="F347" s="226">
        <v>11913.32</v>
      </c>
      <c r="G347" s="157">
        <f t="shared" si="42"/>
        <v>139.38584399999999</v>
      </c>
      <c r="H347" s="217"/>
      <c r="I347" s="159"/>
      <c r="J347" s="160"/>
      <c r="K347" s="160"/>
      <c r="L347" s="159">
        <f t="shared" si="43"/>
        <v>1.17E-2</v>
      </c>
      <c r="M347" s="160">
        <f t="shared" si="44"/>
        <v>0</v>
      </c>
      <c r="N347" s="160">
        <f t="shared" si="45"/>
        <v>0</v>
      </c>
    </row>
    <row r="348" spans="1:14" s="161" customFormat="1" ht="24" x14ac:dyDescent="0.2">
      <c r="A348" s="151">
        <v>308</v>
      </c>
      <c r="B348" s="152" t="s">
        <v>194</v>
      </c>
      <c r="C348" s="223" t="s">
        <v>195</v>
      </c>
      <c r="D348" s="224" t="s">
        <v>140</v>
      </c>
      <c r="E348" s="225">
        <v>5.7000000000000002E-3</v>
      </c>
      <c r="F348" s="226">
        <v>23603.59</v>
      </c>
      <c r="G348" s="157">
        <f t="shared" si="42"/>
        <v>134.54046300000002</v>
      </c>
      <c r="H348" s="217"/>
      <c r="I348" s="159"/>
      <c r="J348" s="160"/>
      <c r="K348" s="160"/>
      <c r="L348" s="159">
        <f t="shared" si="43"/>
        <v>5.7000000000000002E-3</v>
      </c>
      <c r="M348" s="160">
        <f t="shared" si="44"/>
        <v>0</v>
      </c>
      <c r="N348" s="160">
        <f t="shared" si="45"/>
        <v>0</v>
      </c>
    </row>
    <row r="349" spans="1:14" s="161" customFormat="1" ht="24" x14ac:dyDescent="0.2">
      <c r="A349" s="151">
        <v>309</v>
      </c>
      <c r="B349" s="152" t="s">
        <v>196</v>
      </c>
      <c r="C349" s="223" t="s">
        <v>197</v>
      </c>
      <c r="D349" s="224" t="s">
        <v>140</v>
      </c>
      <c r="E349" s="225">
        <v>1E-4</v>
      </c>
      <c r="F349" s="226">
        <v>13102.43</v>
      </c>
      <c r="G349" s="157">
        <f t="shared" si="42"/>
        <v>1.310243</v>
      </c>
      <c r="H349" s="217"/>
      <c r="I349" s="159"/>
      <c r="J349" s="160"/>
      <c r="K349" s="160"/>
      <c r="L349" s="159">
        <f t="shared" si="43"/>
        <v>1E-4</v>
      </c>
      <c r="M349" s="160">
        <f t="shared" si="44"/>
        <v>0</v>
      </c>
      <c r="N349" s="160">
        <f t="shared" si="45"/>
        <v>0</v>
      </c>
    </row>
    <row r="350" spans="1:14" s="161" customFormat="1" ht="24" x14ac:dyDescent="0.2">
      <c r="A350" s="151">
        <v>310</v>
      </c>
      <c r="B350" s="152" t="s">
        <v>198</v>
      </c>
      <c r="C350" s="223" t="s">
        <v>199</v>
      </c>
      <c r="D350" s="224" t="s">
        <v>140</v>
      </c>
      <c r="E350" s="225">
        <v>1.12E-2</v>
      </c>
      <c r="F350" s="226">
        <v>36065.339999999997</v>
      </c>
      <c r="G350" s="157">
        <f t="shared" si="42"/>
        <v>403.93180799999993</v>
      </c>
      <c r="H350" s="217"/>
      <c r="I350" s="159"/>
      <c r="J350" s="160"/>
      <c r="K350" s="160"/>
      <c r="L350" s="159">
        <f t="shared" si="43"/>
        <v>1.12E-2</v>
      </c>
      <c r="M350" s="160">
        <f t="shared" si="44"/>
        <v>0</v>
      </c>
      <c r="N350" s="160">
        <f t="shared" si="45"/>
        <v>0</v>
      </c>
    </row>
    <row r="351" spans="1:14" s="161" customFormat="1" x14ac:dyDescent="0.2">
      <c r="A351" s="151">
        <v>311</v>
      </c>
      <c r="B351" s="152" t="s">
        <v>200</v>
      </c>
      <c r="C351" s="223" t="s">
        <v>201</v>
      </c>
      <c r="D351" s="224" t="s">
        <v>140</v>
      </c>
      <c r="E351" s="225">
        <v>2.9999999999999997E-4</v>
      </c>
      <c r="F351" s="226">
        <v>26646.35</v>
      </c>
      <c r="G351" s="157">
        <f t="shared" si="42"/>
        <v>7.9939049999999989</v>
      </c>
      <c r="H351" s="217"/>
      <c r="I351" s="159"/>
      <c r="J351" s="160"/>
      <c r="K351" s="160"/>
      <c r="L351" s="159">
        <f t="shared" si="43"/>
        <v>2.9999999999999997E-4</v>
      </c>
      <c r="M351" s="160">
        <f t="shared" si="44"/>
        <v>0</v>
      </c>
      <c r="N351" s="160">
        <f t="shared" si="45"/>
        <v>0</v>
      </c>
    </row>
    <row r="352" spans="1:14" s="161" customFormat="1" ht="24" x14ac:dyDescent="0.2">
      <c r="A352" s="151">
        <v>312</v>
      </c>
      <c r="B352" s="152" t="s">
        <v>155</v>
      </c>
      <c r="C352" s="223" t="s">
        <v>156</v>
      </c>
      <c r="D352" s="224" t="s">
        <v>140</v>
      </c>
      <c r="E352" s="225">
        <v>1.8599999999999998E-2</v>
      </c>
      <c r="F352" s="226">
        <v>13165.99</v>
      </c>
      <c r="G352" s="157">
        <f t="shared" si="42"/>
        <v>244.88741399999998</v>
      </c>
      <c r="H352" s="217"/>
      <c r="I352" s="159"/>
      <c r="J352" s="160"/>
      <c r="K352" s="160"/>
      <c r="L352" s="159">
        <f t="shared" si="43"/>
        <v>1.8599999999999998E-2</v>
      </c>
      <c r="M352" s="160">
        <f t="shared" si="44"/>
        <v>0</v>
      </c>
      <c r="N352" s="160">
        <f t="shared" si="45"/>
        <v>0</v>
      </c>
    </row>
    <row r="353" spans="1:14" s="161" customFormat="1" ht="24" x14ac:dyDescent="0.2">
      <c r="A353" s="151">
        <v>313</v>
      </c>
      <c r="B353" s="152" t="s">
        <v>202</v>
      </c>
      <c r="C353" s="223" t="s">
        <v>203</v>
      </c>
      <c r="D353" s="224" t="s">
        <v>140</v>
      </c>
      <c r="E353" s="225">
        <v>1.8E-3</v>
      </c>
      <c r="F353" s="226">
        <v>8483.7099999999991</v>
      </c>
      <c r="G353" s="157">
        <f t="shared" si="42"/>
        <v>15.270677999999998</v>
      </c>
      <c r="H353" s="217"/>
      <c r="I353" s="159"/>
      <c r="J353" s="160"/>
      <c r="K353" s="160"/>
      <c r="L353" s="159">
        <f t="shared" si="43"/>
        <v>1.8E-3</v>
      </c>
      <c r="M353" s="160">
        <f t="shared" si="44"/>
        <v>0</v>
      </c>
      <c r="N353" s="160">
        <f t="shared" si="45"/>
        <v>0</v>
      </c>
    </row>
    <row r="354" spans="1:14" s="161" customFormat="1" ht="24" x14ac:dyDescent="0.2">
      <c r="A354" s="151">
        <v>314</v>
      </c>
      <c r="B354" s="152" t="s">
        <v>204</v>
      </c>
      <c r="C354" s="223" t="s">
        <v>205</v>
      </c>
      <c r="D354" s="224" t="s">
        <v>140</v>
      </c>
      <c r="E354" s="225">
        <v>2.46E-2</v>
      </c>
      <c r="F354" s="226">
        <v>7833.47</v>
      </c>
      <c r="G354" s="157">
        <f t="shared" si="42"/>
        <v>192.703362</v>
      </c>
      <c r="H354" s="217"/>
      <c r="I354" s="159"/>
      <c r="J354" s="160"/>
      <c r="K354" s="160"/>
      <c r="L354" s="159">
        <f t="shared" si="43"/>
        <v>2.46E-2</v>
      </c>
      <c r="M354" s="160">
        <f t="shared" si="44"/>
        <v>0</v>
      </c>
      <c r="N354" s="160">
        <f t="shared" si="45"/>
        <v>0</v>
      </c>
    </row>
    <row r="355" spans="1:14" s="161" customFormat="1" x14ac:dyDescent="0.2">
      <c r="A355" s="151">
        <v>315</v>
      </c>
      <c r="B355" s="152" t="s">
        <v>159</v>
      </c>
      <c r="C355" s="223" t="s">
        <v>160</v>
      </c>
      <c r="D355" s="224" t="s">
        <v>140</v>
      </c>
      <c r="E355" s="225">
        <v>6.9999999999999999E-4</v>
      </c>
      <c r="F355" s="226">
        <v>10718.55</v>
      </c>
      <c r="G355" s="157">
        <f t="shared" si="42"/>
        <v>7.5029849999999998</v>
      </c>
      <c r="H355" s="217"/>
      <c r="I355" s="159"/>
      <c r="J355" s="160"/>
      <c r="K355" s="160"/>
      <c r="L355" s="159">
        <f t="shared" si="43"/>
        <v>6.9999999999999999E-4</v>
      </c>
      <c r="M355" s="160">
        <f t="shared" si="44"/>
        <v>0</v>
      </c>
      <c r="N355" s="160">
        <f t="shared" si="45"/>
        <v>0</v>
      </c>
    </row>
    <row r="356" spans="1:14" s="161" customFormat="1" x14ac:dyDescent="0.2">
      <c r="A356" s="151">
        <v>316</v>
      </c>
      <c r="B356" s="152" t="s">
        <v>206</v>
      </c>
      <c r="C356" s="223" t="s">
        <v>207</v>
      </c>
      <c r="D356" s="224" t="s">
        <v>140</v>
      </c>
      <c r="E356" s="225">
        <v>2.0000000000000001E-4</v>
      </c>
      <c r="F356" s="226">
        <v>10584.58</v>
      </c>
      <c r="G356" s="157">
        <f t="shared" si="42"/>
        <v>2.1169160000000002</v>
      </c>
      <c r="H356" s="217"/>
      <c r="I356" s="159"/>
      <c r="J356" s="160"/>
      <c r="K356" s="160"/>
      <c r="L356" s="159">
        <f t="shared" si="43"/>
        <v>2.0000000000000001E-4</v>
      </c>
      <c r="M356" s="160">
        <f t="shared" si="44"/>
        <v>0</v>
      </c>
      <c r="N356" s="160">
        <f t="shared" si="45"/>
        <v>0</v>
      </c>
    </row>
    <row r="357" spans="1:14" s="161" customFormat="1" x14ac:dyDescent="0.2">
      <c r="A357" s="151">
        <v>317</v>
      </c>
      <c r="B357" s="152" t="s">
        <v>208</v>
      </c>
      <c r="C357" s="223" t="s">
        <v>209</v>
      </c>
      <c r="D357" s="224" t="s">
        <v>140</v>
      </c>
      <c r="E357" s="225">
        <v>7.0400000000000004E-2</v>
      </c>
      <c r="F357" s="226">
        <v>16238.67</v>
      </c>
      <c r="G357" s="157">
        <f t="shared" si="42"/>
        <v>1143.202368</v>
      </c>
      <c r="H357" s="217"/>
      <c r="I357" s="159"/>
      <c r="J357" s="160"/>
      <c r="K357" s="160"/>
      <c r="L357" s="159">
        <f t="shared" si="43"/>
        <v>7.0400000000000004E-2</v>
      </c>
      <c r="M357" s="160">
        <f t="shared" si="44"/>
        <v>0</v>
      </c>
      <c r="N357" s="160">
        <f t="shared" si="45"/>
        <v>0</v>
      </c>
    </row>
    <row r="358" spans="1:14" s="161" customFormat="1" x14ac:dyDescent="0.2">
      <c r="A358" s="151">
        <v>318</v>
      </c>
      <c r="B358" s="152" t="s">
        <v>210</v>
      </c>
      <c r="C358" s="223" t="s">
        <v>211</v>
      </c>
      <c r="D358" s="224" t="s">
        <v>140</v>
      </c>
      <c r="E358" s="225">
        <v>3.3999999999999998E-3</v>
      </c>
      <c r="F358" s="226">
        <v>12843.6</v>
      </c>
      <c r="G358" s="157">
        <f t="shared" si="42"/>
        <v>43.668239999999997</v>
      </c>
      <c r="H358" s="217"/>
      <c r="I358" s="159"/>
      <c r="J358" s="160"/>
      <c r="K358" s="160"/>
      <c r="L358" s="159">
        <f t="shared" si="43"/>
        <v>3.3999999999999998E-3</v>
      </c>
      <c r="M358" s="160">
        <f t="shared" si="44"/>
        <v>0</v>
      </c>
      <c r="N358" s="160">
        <f t="shared" si="45"/>
        <v>0</v>
      </c>
    </row>
    <row r="359" spans="1:14" s="161" customFormat="1" x14ac:dyDescent="0.2">
      <c r="A359" s="151">
        <v>319</v>
      </c>
      <c r="B359" s="152" t="s">
        <v>212</v>
      </c>
      <c r="C359" s="223" t="s">
        <v>213</v>
      </c>
      <c r="D359" s="224" t="s">
        <v>140</v>
      </c>
      <c r="E359" s="225"/>
      <c r="F359" s="226">
        <v>20203.400000000001</v>
      </c>
      <c r="G359" s="157">
        <f t="shared" si="42"/>
        <v>0</v>
      </c>
      <c r="H359" s="217"/>
      <c r="I359" s="159"/>
      <c r="J359" s="160"/>
      <c r="K359" s="160"/>
      <c r="L359" s="159">
        <f t="shared" si="43"/>
        <v>0</v>
      </c>
      <c r="M359" s="160">
        <f t="shared" si="44"/>
        <v>0</v>
      </c>
      <c r="N359" s="160">
        <f t="shared" si="45"/>
        <v>0</v>
      </c>
    </row>
    <row r="360" spans="1:14" s="161" customFormat="1" ht="36" x14ac:dyDescent="0.2">
      <c r="A360" s="151">
        <v>320</v>
      </c>
      <c r="B360" s="152" t="s">
        <v>214</v>
      </c>
      <c r="C360" s="223" t="s">
        <v>215</v>
      </c>
      <c r="D360" s="224" t="s">
        <v>143</v>
      </c>
      <c r="E360" s="225">
        <v>2.35E-2</v>
      </c>
      <c r="F360" s="226">
        <v>1142.28</v>
      </c>
      <c r="G360" s="157">
        <f t="shared" si="42"/>
        <v>26.843579999999999</v>
      </c>
      <c r="H360" s="217"/>
      <c r="I360" s="159"/>
      <c r="J360" s="160"/>
      <c r="K360" s="160"/>
      <c r="L360" s="159">
        <f t="shared" si="43"/>
        <v>2.35E-2</v>
      </c>
      <c r="M360" s="160">
        <f t="shared" si="44"/>
        <v>0</v>
      </c>
      <c r="N360" s="160">
        <f t="shared" si="45"/>
        <v>0</v>
      </c>
    </row>
    <row r="361" spans="1:14" s="161" customFormat="1" ht="36" x14ac:dyDescent="0.2">
      <c r="A361" s="151">
        <v>321</v>
      </c>
      <c r="B361" s="152" t="s">
        <v>216</v>
      </c>
      <c r="C361" s="223" t="s">
        <v>217</v>
      </c>
      <c r="D361" s="224" t="s">
        <v>143</v>
      </c>
      <c r="E361" s="225">
        <v>0.49249999999999999</v>
      </c>
      <c r="F361" s="226">
        <v>1309.1400000000001</v>
      </c>
      <c r="G361" s="157">
        <f t="shared" si="42"/>
        <v>644.75145000000009</v>
      </c>
      <c r="H361" s="217"/>
      <c r="I361" s="159"/>
      <c r="J361" s="160"/>
      <c r="K361" s="160"/>
      <c r="L361" s="159">
        <f t="shared" si="43"/>
        <v>0.49249999999999999</v>
      </c>
      <c r="M361" s="160">
        <f t="shared" si="44"/>
        <v>0</v>
      </c>
      <c r="N361" s="160">
        <f t="shared" si="45"/>
        <v>0</v>
      </c>
    </row>
    <row r="362" spans="1:14" s="161" customFormat="1" ht="36" x14ac:dyDescent="0.2">
      <c r="A362" s="151">
        <v>322</v>
      </c>
      <c r="B362" s="152" t="s">
        <v>218</v>
      </c>
      <c r="C362" s="223" t="s">
        <v>219</v>
      </c>
      <c r="D362" s="224" t="s">
        <v>143</v>
      </c>
      <c r="E362" s="225">
        <v>4.8999999999999998E-3</v>
      </c>
      <c r="F362" s="226">
        <v>1497.8</v>
      </c>
      <c r="G362" s="157">
        <f t="shared" si="42"/>
        <v>7.3392199999999992</v>
      </c>
      <c r="H362" s="217"/>
      <c r="I362" s="159"/>
      <c r="J362" s="160"/>
      <c r="K362" s="160"/>
      <c r="L362" s="159">
        <f t="shared" si="43"/>
        <v>4.8999999999999998E-3</v>
      </c>
      <c r="M362" s="160">
        <f t="shared" si="44"/>
        <v>0</v>
      </c>
      <c r="N362" s="160">
        <f t="shared" si="45"/>
        <v>0</v>
      </c>
    </row>
    <row r="363" spans="1:14" s="161" customFormat="1" ht="36" x14ac:dyDescent="0.2">
      <c r="A363" s="151">
        <v>323</v>
      </c>
      <c r="B363" s="152" t="s">
        <v>220</v>
      </c>
      <c r="C363" s="223" t="s">
        <v>221</v>
      </c>
      <c r="D363" s="224" t="s">
        <v>143</v>
      </c>
      <c r="E363" s="225">
        <v>1.6299999999999999E-2</v>
      </c>
      <c r="F363" s="226">
        <v>1457.18</v>
      </c>
      <c r="G363" s="157">
        <f t="shared" si="42"/>
        <v>23.752033999999998</v>
      </c>
      <c r="H363" s="217"/>
      <c r="I363" s="159"/>
      <c r="J363" s="160"/>
      <c r="K363" s="160"/>
      <c r="L363" s="159">
        <f t="shared" si="43"/>
        <v>1.6299999999999999E-2</v>
      </c>
      <c r="M363" s="160">
        <f t="shared" si="44"/>
        <v>0</v>
      </c>
      <c r="N363" s="160">
        <f t="shared" si="45"/>
        <v>0</v>
      </c>
    </row>
    <row r="364" spans="1:14" s="161" customFormat="1" ht="24" x14ac:dyDescent="0.2">
      <c r="A364" s="151">
        <v>324</v>
      </c>
      <c r="B364" s="152" t="s">
        <v>222</v>
      </c>
      <c r="C364" s="223" t="s">
        <v>223</v>
      </c>
      <c r="D364" s="224" t="s">
        <v>140</v>
      </c>
      <c r="E364" s="225">
        <v>2.0000000000000001E-4</v>
      </c>
      <c r="F364" s="226">
        <v>47596.61</v>
      </c>
      <c r="G364" s="157">
        <f t="shared" si="42"/>
        <v>9.5193220000000007</v>
      </c>
      <c r="H364" s="217"/>
      <c r="I364" s="159"/>
      <c r="J364" s="160"/>
      <c r="K364" s="160"/>
      <c r="L364" s="159">
        <f t="shared" si="43"/>
        <v>2.0000000000000001E-4</v>
      </c>
      <c r="M364" s="160">
        <f t="shared" si="44"/>
        <v>0</v>
      </c>
      <c r="N364" s="160">
        <f t="shared" si="45"/>
        <v>0</v>
      </c>
    </row>
    <row r="365" spans="1:14" s="161" customFormat="1" ht="36" x14ac:dyDescent="0.2">
      <c r="A365" s="151">
        <v>325</v>
      </c>
      <c r="B365" s="152" t="s">
        <v>224</v>
      </c>
      <c r="C365" s="223" t="s">
        <v>225</v>
      </c>
      <c r="D365" s="224" t="s">
        <v>140</v>
      </c>
      <c r="E365" s="225">
        <v>7.1800000000000003E-2</v>
      </c>
      <c r="F365" s="226">
        <v>22637.85</v>
      </c>
      <c r="G365" s="157">
        <f t="shared" si="42"/>
        <v>1625.3976299999999</v>
      </c>
      <c r="H365" s="217"/>
      <c r="I365" s="159"/>
      <c r="J365" s="160"/>
      <c r="K365" s="160"/>
      <c r="L365" s="159">
        <f t="shared" si="43"/>
        <v>7.1800000000000003E-2</v>
      </c>
      <c r="M365" s="160">
        <f t="shared" si="44"/>
        <v>0</v>
      </c>
      <c r="N365" s="160">
        <f t="shared" si="45"/>
        <v>0</v>
      </c>
    </row>
    <row r="366" spans="1:14" s="161" customFormat="1" x14ac:dyDescent="0.2">
      <c r="A366" s="151">
        <v>326</v>
      </c>
      <c r="B366" s="152" t="s">
        <v>226</v>
      </c>
      <c r="C366" s="223" t="s">
        <v>227</v>
      </c>
      <c r="D366" s="224" t="s">
        <v>140</v>
      </c>
      <c r="E366" s="225">
        <v>3.5000000000000001E-3</v>
      </c>
      <c r="F366" s="226">
        <v>16135.96</v>
      </c>
      <c r="G366" s="157">
        <f t="shared" si="42"/>
        <v>56.475859999999997</v>
      </c>
      <c r="H366" s="217"/>
      <c r="I366" s="159"/>
      <c r="J366" s="160"/>
      <c r="K366" s="160"/>
      <c r="L366" s="159">
        <f t="shared" si="43"/>
        <v>3.5000000000000001E-3</v>
      </c>
      <c r="M366" s="160">
        <f t="shared" si="44"/>
        <v>0</v>
      </c>
      <c r="N366" s="160">
        <f t="shared" si="45"/>
        <v>0</v>
      </c>
    </row>
    <row r="367" spans="1:14" s="161" customFormat="1" x14ac:dyDescent="0.2">
      <c r="A367" s="151">
        <v>327</v>
      </c>
      <c r="B367" s="152" t="s">
        <v>228</v>
      </c>
      <c r="C367" s="223" t="s">
        <v>229</v>
      </c>
      <c r="D367" s="224" t="s">
        <v>140</v>
      </c>
      <c r="E367" s="225">
        <v>1.5E-3</v>
      </c>
      <c r="F367" s="226">
        <v>30781.87</v>
      </c>
      <c r="G367" s="157">
        <f t="shared" si="42"/>
        <v>46.172804999999997</v>
      </c>
      <c r="H367" s="217"/>
      <c r="I367" s="159"/>
      <c r="J367" s="160"/>
      <c r="K367" s="160"/>
      <c r="L367" s="159">
        <f t="shared" si="43"/>
        <v>1.5E-3</v>
      </c>
      <c r="M367" s="160">
        <f t="shared" si="44"/>
        <v>0</v>
      </c>
      <c r="N367" s="160">
        <f t="shared" si="45"/>
        <v>0</v>
      </c>
    </row>
    <row r="368" spans="1:14" s="161" customFormat="1" ht="24" x14ac:dyDescent="0.2">
      <c r="A368" s="151">
        <v>328</v>
      </c>
      <c r="B368" s="152" t="s">
        <v>138</v>
      </c>
      <c r="C368" s="223" t="s">
        <v>139</v>
      </c>
      <c r="D368" s="224" t="s">
        <v>140</v>
      </c>
      <c r="E368" s="225">
        <v>0.20050000000000001</v>
      </c>
      <c r="F368" s="226">
        <v>4184.16</v>
      </c>
      <c r="G368" s="157">
        <f t="shared" si="42"/>
        <v>838.92408</v>
      </c>
      <c r="H368" s="217"/>
      <c r="I368" s="159"/>
      <c r="J368" s="160"/>
      <c r="K368" s="160"/>
      <c r="L368" s="159">
        <f t="shared" si="43"/>
        <v>0.20050000000000001</v>
      </c>
      <c r="M368" s="160">
        <f t="shared" si="44"/>
        <v>0</v>
      </c>
      <c r="N368" s="160">
        <f t="shared" si="45"/>
        <v>0</v>
      </c>
    </row>
    <row r="369" spans="1:14" s="161" customFormat="1" x14ac:dyDescent="0.2">
      <c r="A369" s="151">
        <v>329</v>
      </c>
      <c r="B369" s="152" t="s">
        <v>230</v>
      </c>
      <c r="C369" s="223" t="s">
        <v>231</v>
      </c>
      <c r="D369" s="224" t="s">
        <v>181</v>
      </c>
      <c r="E369" s="225">
        <v>0.97740000000000005</v>
      </c>
      <c r="F369" s="226">
        <v>91.17</v>
      </c>
      <c r="G369" s="157">
        <f t="shared" si="42"/>
        <v>89.109558000000007</v>
      </c>
      <c r="H369" s="217"/>
      <c r="I369" s="159"/>
      <c r="J369" s="160"/>
      <c r="K369" s="160"/>
      <c r="L369" s="159">
        <f t="shared" si="43"/>
        <v>0.97740000000000005</v>
      </c>
      <c r="M369" s="160">
        <f t="shared" si="44"/>
        <v>0</v>
      </c>
      <c r="N369" s="160">
        <f t="shared" si="45"/>
        <v>0</v>
      </c>
    </row>
    <row r="370" spans="1:14" s="161" customFormat="1" x14ac:dyDescent="0.2">
      <c r="A370" s="151">
        <v>330</v>
      </c>
      <c r="B370" s="152" t="s">
        <v>232</v>
      </c>
      <c r="C370" s="223" t="s">
        <v>233</v>
      </c>
      <c r="D370" s="224" t="s">
        <v>143</v>
      </c>
      <c r="E370" s="225">
        <v>3.0329999999999999</v>
      </c>
      <c r="F370" s="226">
        <v>1346.39</v>
      </c>
      <c r="G370" s="157">
        <f t="shared" si="42"/>
        <v>4083.6008700000002</v>
      </c>
      <c r="H370" s="217"/>
      <c r="I370" s="159"/>
      <c r="J370" s="160"/>
      <c r="K370" s="160"/>
      <c r="L370" s="159">
        <f t="shared" si="43"/>
        <v>3.0329999999999999</v>
      </c>
      <c r="M370" s="160">
        <f t="shared" si="44"/>
        <v>0</v>
      </c>
      <c r="N370" s="160">
        <f t="shared" si="45"/>
        <v>0</v>
      </c>
    </row>
    <row r="371" spans="1:14" s="161" customFormat="1" ht="24" x14ac:dyDescent="0.2">
      <c r="A371" s="151">
        <v>331</v>
      </c>
      <c r="B371" s="152" t="s">
        <v>234</v>
      </c>
      <c r="C371" s="223" t="s">
        <v>235</v>
      </c>
      <c r="D371" s="224" t="s">
        <v>140</v>
      </c>
      <c r="E371" s="225">
        <v>2.5000000000000001E-3</v>
      </c>
      <c r="F371" s="226">
        <v>2282.85</v>
      </c>
      <c r="G371" s="157">
        <f t="shared" si="42"/>
        <v>5.7071249999999996</v>
      </c>
      <c r="H371" s="217"/>
      <c r="I371" s="159"/>
      <c r="J371" s="160"/>
      <c r="K371" s="160"/>
      <c r="L371" s="159">
        <f t="shared" si="43"/>
        <v>2.5000000000000001E-3</v>
      </c>
      <c r="M371" s="160">
        <f t="shared" si="44"/>
        <v>0</v>
      </c>
      <c r="N371" s="160">
        <f t="shared" si="45"/>
        <v>0</v>
      </c>
    </row>
    <row r="372" spans="1:14" s="161" customFormat="1" x14ac:dyDescent="0.2">
      <c r="A372" s="151">
        <v>332</v>
      </c>
      <c r="B372" s="152" t="s">
        <v>187</v>
      </c>
      <c r="C372" s="223" t="s">
        <v>188</v>
      </c>
      <c r="D372" s="224" t="s">
        <v>143</v>
      </c>
      <c r="E372" s="225">
        <v>448.36750000000001</v>
      </c>
      <c r="F372" s="226">
        <v>55.73</v>
      </c>
      <c r="G372" s="157">
        <f t="shared" si="42"/>
        <v>24987.520774999997</v>
      </c>
      <c r="H372" s="217"/>
      <c r="I372" s="159"/>
      <c r="J372" s="160"/>
      <c r="K372" s="160"/>
      <c r="L372" s="159">
        <f t="shared" si="43"/>
        <v>448.36750000000001</v>
      </c>
      <c r="M372" s="160">
        <f t="shared" si="44"/>
        <v>0</v>
      </c>
      <c r="N372" s="160">
        <f t="shared" si="45"/>
        <v>0</v>
      </c>
    </row>
    <row r="373" spans="1:14" s="161" customFormat="1" ht="76.5" x14ac:dyDescent="0.2">
      <c r="A373" s="151">
        <v>333</v>
      </c>
      <c r="B373" s="152" t="s">
        <v>169</v>
      </c>
      <c r="C373" s="223" t="s">
        <v>170</v>
      </c>
      <c r="D373" s="224" t="s">
        <v>140</v>
      </c>
      <c r="E373" s="225">
        <v>10.055999999999999</v>
      </c>
      <c r="F373" s="226">
        <v>1944.4</v>
      </c>
      <c r="G373" s="157">
        <f t="shared" si="42"/>
        <v>19552.886399999999</v>
      </c>
      <c r="H373" s="217"/>
      <c r="I373" s="159"/>
      <c r="J373" s="160"/>
      <c r="K373" s="160"/>
      <c r="L373" s="159">
        <f t="shared" si="43"/>
        <v>10.055999999999999</v>
      </c>
      <c r="M373" s="160">
        <f t="shared" si="44"/>
        <v>0</v>
      </c>
      <c r="N373" s="160">
        <f t="shared" si="45"/>
        <v>0</v>
      </c>
    </row>
    <row r="374" spans="1:14" s="161" customFormat="1" ht="76.5" x14ac:dyDescent="0.2">
      <c r="A374" s="151">
        <v>334</v>
      </c>
      <c r="B374" s="152" t="s">
        <v>169</v>
      </c>
      <c r="C374" s="223" t="s">
        <v>171</v>
      </c>
      <c r="D374" s="224" t="s">
        <v>140</v>
      </c>
      <c r="E374" s="225">
        <v>3.3519999999999999</v>
      </c>
      <c r="F374" s="226">
        <v>1944.4</v>
      </c>
      <c r="G374" s="157">
        <f t="shared" si="42"/>
        <v>6517.6288000000004</v>
      </c>
      <c r="H374" s="217"/>
      <c r="I374" s="159"/>
      <c r="J374" s="160"/>
      <c r="K374" s="160"/>
      <c r="L374" s="159">
        <f t="shared" si="43"/>
        <v>3.3519999999999999</v>
      </c>
      <c r="M374" s="160">
        <f t="shared" si="44"/>
        <v>0</v>
      </c>
      <c r="N374" s="160">
        <f t="shared" si="45"/>
        <v>0</v>
      </c>
    </row>
    <row r="375" spans="1:14" s="161" customFormat="1" ht="76.5" x14ac:dyDescent="0.2">
      <c r="A375" s="151">
        <v>335</v>
      </c>
      <c r="B375" s="152" t="s">
        <v>169</v>
      </c>
      <c r="C375" s="223" t="s">
        <v>172</v>
      </c>
      <c r="D375" s="224" t="s">
        <v>140</v>
      </c>
      <c r="E375" s="225">
        <v>3.3519999999999999</v>
      </c>
      <c r="F375" s="226">
        <v>1780.43</v>
      </c>
      <c r="G375" s="157">
        <f t="shared" si="42"/>
        <v>5968.0013600000002</v>
      </c>
      <c r="H375" s="217"/>
      <c r="I375" s="159"/>
      <c r="J375" s="160"/>
      <c r="K375" s="160"/>
      <c r="L375" s="159">
        <f t="shared" si="43"/>
        <v>3.3519999999999999</v>
      </c>
      <c r="M375" s="160">
        <f t="shared" si="44"/>
        <v>0</v>
      </c>
      <c r="N375" s="160">
        <f t="shared" si="45"/>
        <v>0</v>
      </c>
    </row>
    <row r="376" spans="1:14" s="161" customFormat="1" ht="76.5" x14ac:dyDescent="0.2">
      <c r="A376" s="151">
        <v>336</v>
      </c>
      <c r="B376" s="152" t="s">
        <v>169</v>
      </c>
      <c r="C376" s="223" t="s">
        <v>173</v>
      </c>
      <c r="D376" s="224" t="s">
        <v>140</v>
      </c>
      <c r="E376" s="225">
        <v>3.3519999999999999</v>
      </c>
      <c r="F376" s="226">
        <v>1481.67</v>
      </c>
      <c r="G376" s="157">
        <f t="shared" si="42"/>
        <v>4966.5578400000004</v>
      </c>
      <c r="H376" s="217"/>
      <c r="I376" s="159"/>
      <c r="J376" s="160"/>
      <c r="K376" s="160"/>
      <c r="L376" s="159">
        <f t="shared" si="43"/>
        <v>3.3519999999999999</v>
      </c>
      <c r="M376" s="160">
        <f t="shared" si="44"/>
        <v>0</v>
      </c>
      <c r="N376" s="160">
        <f t="shared" si="45"/>
        <v>0</v>
      </c>
    </row>
    <row r="377" spans="1:14" s="161" customFormat="1" x14ac:dyDescent="0.2">
      <c r="A377" s="151">
        <v>337</v>
      </c>
      <c r="B377" s="152" t="s">
        <v>179</v>
      </c>
      <c r="C377" s="223" t="s">
        <v>236</v>
      </c>
      <c r="D377" s="224" t="s">
        <v>146</v>
      </c>
      <c r="E377" s="225">
        <v>113</v>
      </c>
      <c r="F377" s="226">
        <v>55.83</v>
      </c>
      <c r="G377" s="157">
        <f t="shared" si="42"/>
        <v>6308.79</v>
      </c>
      <c r="H377" s="217"/>
      <c r="I377" s="159"/>
      <c r="J377" s="160"/>
      <c r="K377" s="160"/>
      <c r="L377" s="159">
        <f t="shared" si="43"/>
        <v>113</v>
      </c>
      <c r="M377" s="160">
        <f t="shared" si="44"/>
        <v>0</v>
      </c>
      <c r="N377" s="160">
        <f t="shared" si="45"/>
        <v>0</v>
      </c>
    </row>
    <row r="378" spans="1:14" s="161" customFormat="1" x14ac:dyDescent="0.2">
      <c r="A378" s="151">
        <v>338</v>
      </c>
      <c r="B378" s="152" t="s">
        <v>179</v>
      </c>
      <c r="C378" s="223" t="s">
        <v>237</v>
      </c>
      <c r="D378" s="224" t="s">
        <v>238</v>
      </c>
      <c r="E378" s="225">
        <v>5.6</v>
      </c>
      <c r="F378" s="226">
        <v>242.72</v>
      </c>
      <c r="G378" s="157">
        <f t="shared" si="42"/>
        <v>1359.232</v>
      </c>
      <c r="H378" s="217"/>
      <c r="I378" s="159"/>
      <c r="J378" s="160"/>
      <c r="K378" s="160"/>
      <c r="L378" s="159">
        <f t="shared" si="43"/>
        <v>5.6</v>
      </c>
      <c r="M378" s="160">
        <f t="shared" si="44"/>
        <v>0</v>
      </c>
      <c r="N378" s="160">
        <f t="shared" si="45"/>
        <v>0</v>
      </c>
    </row>
    <row r="379" spans="1:14" s="161" customFormat="1" ht="36" x14ac:dyDescent="0.2">
      <c r="A379" s="151">
        <v>339</v>
      </c>
      <c r="B379" s="152" t="s">
        <v>179</v>
      </c>
      <c r="C379" s="223" t="s">
        <v>239</v>
      </c>
      <c r="D379" s="224" t="s">
        <v>238</v>
      </c>
      <c r="E379" s="225">
        <v>2.4</v>
      </c>
      <c r="F379" s="226">
        <v>242.72</v>
      </c>
      <c r="G379" s="157">
        <f t="shared" si="42"/>
        <v>582.52800000000002</v>
      </c>
      <c r="H379" s="217"/>
      <c r="I379" s="159"/>
      <c r="J379" s="160"/>
      <c r="K379" s="160"/>
      <c r="L379" s="159">
        <f t="shared" si="43"/>
        <v>2.4</v>
      </c>
      <c r="M379" s="160">
        <f t="shared" si="44"/>
        <v>0</v>
      </c>
      <c r="N379" s="160">
        <f t="shared" si="45"/>
        <v>0</v>
      </c>
    </row>
    <row r="380" spans="1:14" s="161" customFormat="1" ht="36" x14ac:dyDescent="0.2">
      <c r="A380" s="151">
        <v>340</v>
      </c>
      <c r="B380" s="152" t="s">
        <v>179</v>
      </c>
      <c r="C380" s="223" t="s">
        <v>240</v>
      </c>
      <c r="D380" s="224" t="s">
        <v>238</v>
      </c>
      <c r="E380" s="225">
        <v>0.4</v>
      </c>
      <c r="F380" s="226">
        <v>303.39999999999998</v>
      </c>
      <c r="G380" s="157">
        <f t="shared" si="42"/>
        <v>121.36</v>
      </c>
      <c r="H380" s="217"/>
      <c r="I380" s="159"/>
      <c r="J380" s="160"/>
      <c r="K380" s="160"/>
      <c r="L380" s="159">
        <f t="shared" si="43"/>
        <v>0.4</v>
      </c>
      <c r="M380" s="160">
        <f t="shared" si="44"/>
        <v>0</v>
      </c>
      <c r="N380" s="160">
        <f t="shared" si="45"/>
        <v>0</v>
      </c>
    </row>
    <row r="381" spans="1:14" s="161" customFormat="1" ht="36" x14ac:dyDescent="0.2">
      <c r="A381" s="151">
        <v>341</v>
      </c>
      <c r="B381" s="152" t="s">
        <v>179</v>
      </c>
      <c r="C381" s="223" t="s">
        <v>241</v>
      </c>
      <c r="D381" s="224" t="s">
        <v>238</v>
      </c>
      <c r="E381" s="225">
        <v>0.2</v>
      </c>
      <c r="F381" s="226">
        <v>617.08000000000004</v>
      </c>
      <c r="G381" s="157">
        <f t="shared" si="42"/>
        <v>123.41600000000001</v>
      </c>
      <c r="H381" s="217"/>
      <c r="I381" s="159"/>
      <c r="J381" s="160"/>
      <c r="K381" s="160"/>
      <c r="L381" s="159">
        <f t="shared" si="43"/>
        <v>0.2</v>
      </c>
      <c r="M381" s="160">
        <f t="shared" si="44"/>
        <v>0</v>
      </c>
      <c r="N381" s="160">
        <f t="shared" si="45"/>
        <v>0</v>
      </c>
    </row>
    <row r="382" spans="1:14" s="161" customFormat="1" ht="24" x14ac:dyDescent="0.2">
      <c r="A382" s="151">
        <v>342</v>
      </c>
      <c r="B382" s="152" t="s">
        <v>179</v>
      </c>
      <c r="C382" s="223" t="s">
        <v>242</v>
      </c>
      <c r="D382" s="224" t="s">
        <v>238</v>
      </c>
      <c r="E382" s="225">
        <v>0.2</v>
      </c>
      <c r="F382" s="226">
        <v>242.72</v>
      </c>
      <c r="G382" s="157">
        <f t="shared" si="42"/>
        <v>48.544000000000004</v>
      </c>
      <c r="H382" s="217"/>
      <c r="I382" s="159"/>
      <c r="J382" s="160"/>
      <c r="K382" s="160"/>
      <c r="L382" s="159">
        <f t="shared" si="43"/>
        <v>0.2</v>
      </c>
      <c r="M382" s="160">
        <f t="shared" si="44"/>
        <v>0</v>
      </c>
      <c r="N382" s="160">
        <f t="shared" si="45"/>
        <v>0</v>
      </c>
    </row>
    <row r="383" spans="1:14" s="161" customFormat="1" ht="24" x14ac:dyDescent="0.2">
      <c r="A383" s="151">
        <v>343</v>
      </c>
      <c r="B383" s="152" t="s">
        <v>179</v>
      </c>
      <c r="C383" s="223" t="s">
        <v>243</v>
      </c>
      <c r="D383" s="224" t="s">
        <v>238</v>
      </c>
      <c r="E383" s="225">
        <v>1.2</v>
      </c>
      <c r="F383" s="226">
        <v>364.08</v>
      </c>
      <c r="G383" s="157">
        <f t="shared" si="42"/>
        <v>436.89599999999996</v>
      </c>
      <c r="H383" s="217"/>
      <c r="I383" s="159"/>
      <c r="J383" s="160"/>
      <c r="K383" s="160"/>
      <c r="L383" s="159">
        <f t="shared" si="43"/>
        <v>1.2</v>
      </c>
      <c r="M383" s="160">
        <f t="shared" si="44"/>
        <v>0</v>
      </c>
      <c r="N383" s="160">
        <f t="shared" si="45"/>
        <v>0</v>
      </c>
    </row>
    <row r="384" spans="1:14" s="161" customFormat="1" ht="36" x14ac:dyDescent="0.2">
      <c r="A384" s="151">
        <v>344</v>
      </c>
      <c r="B384" s="152" t="s">
        <v>179</v>
      </c>
      <c r="C384" s="223" t="s">
        <v>244</v>
      </c>
      <c r="D384" s="224" t="s">
        <v>238</v>
      </c>
      <c r="E384" s="225">
        <v>0.2</v>
      </c>
      <c r="F384" s="226">
        <v>4550.97</v>
      </c>
      <c r="G384" s="157">
        <f t="shared" si="42"/>
        <v>910.19400000000007</v>
      </c>
      <c r="H384" s="217"/>
      <c r="I384" s="159"/>
      <c r="J384" s="160"/>
      <c r="K384" s="160"/>
      <c r="L384" s="159">
        <f t="shared" si="43"/>
        <v>0.2</v>
      </c>
      <c r="M384" s="160">
        <f t="shared" si="44"/>
        <v>0</v>
      </c>
      <c r="N384" s="160">
        <f t="shared" si="45"/>
        <v>0</v>
      </c>
    </row>
    <row r="385" spans="1:14" s="161" customFormat="1" ht="36" x14ac:dyDescent="0.2">
      <c r="A385" s="151">
        <v>345</v>
      </c>
      <c r="B385" s="152" t="s">
        <v>179</v>
      </c>
      <c r="C385" s="223" t="s">
        <v>245</v>
      </c>
      <c r="D385" s="224" t="s">
        <v>238</v>
      </c>
      <c r="E385" s="225">
        <v>0.6</v>
      </c>
      <c r="F385" s="226">
        <v>121.36</v>
      </c>
      <c r="G385" s="157">
        <f t="shared" si="42"/>
        <v>72.816000000000003</v>
      </c>
      <c r="H385" s="217"/>
      <c r="I385" s="159"/>
      <c r="J385" s="160"/>
      <c r="K385" s="160"/>
      <c r="L385" s="159">
        <f t="shared" si="43"/>
        <v>0.6</v>
      </c>
      <c r="M385" s="160">
        <f t="shared" si="44"/>
        <v>0</v>
      </c>
      <c r="N385" s="160">
        <f t="shared" si="45"/>
        <v>0</v>
      </c>
    </row>
    <row r="386" spans="1:14" s="161" customFormat="1" ht="36" x14ac:dyDescent="0.2">
      <c r="A386" s="151">
        <v>346</v>
      </c>
      <c r="B386" s="152" t="s">
        <v>179</v>
      </c>
      <c r="C386" s="223" t="s">
        <v>246</v>
      </c>
      <c r="D386" s="224" t="s">
        <v>238</v>
      </c>
      <c r="E386" s="225">
        <v>0.4</v>
      </c>
      <c r="F386" s="226">
        <v>121.36</v>
      </c>
      <c r="G386" s="157">
        <f t="shared" si="42"/>
        <v>48.544000000000004</v>
      </c>
      <c r="H386" s="217"/>
      <c r="I386" s="159"/>
      <c r="J386" s="160"/>
      <c r="K386" s="160"/>
      <c r="L386" s="159">
        <f t="shared" si="43"/>
        <v>0.4</v>
      </c>
      <c r="M386" s="160">
        <f t="shared" si="44"/>
        <v>0</v>
      </c>
      <c r="N386" s="160">
        <f t="shared" si="45"/>
        <v>0</v>
      </c>
    </row>
    <row r="387" spans="1:14" s="161" customFormat="1" ht="24" x14ac:dyDescent="0.2">
      <c r="A387" s="151">
        <v>347</v>
      </c>
      <c r="B387" s="152" t="s">
        <v>247</v>
      </c>
      <c r="C387" s="223" t="s">
        <v>248</v>
      </c>
      <c r="D387" s="224" t="s">
        <v>176</v>
      </c>
      <c r="E387" s="225">
        <v>44.4</v>
      </c>
      <c r="F387" s="226">
        <v>1467.66</v>
      </c>
      <c r="G387" s="157">
        <f t="shared" si="42"/>
        <v>65164.103999999999</v>
      </c>
      <c r="H387" s="217"/>
      <c r="I387" s="159"/>
      <c r="J387" s="160"/>
      <c r="K387" s="160"/>
      <c r="L387" s="159">
        <f t="shared" si="43"/>
        <v>44.4</v>
      </c>
      <c r="M387" s="160">
        <f t="shared" si="44"/>
        <v>0</v>
      </c>
      <c r="N387" s="160">
        <f t="shared" si="45"/>
        <v>0</v>
      </c>
    </row>
    <row r="388" spans="1:14" s="161" customFormat="1" x14ac:dyDescent="0.2">
      <c r="A388" s="151">
        <v>348</v>
      </c>
      <c r="B388" s="152" t="s">
        <v>249</v>
      </c>
      <c r="C388" s="223" t="s">
        <v>250</v>
      </c>
      <c r="D388" s="224" t="s">
        <v>251</v>
      </c>
      <c r="E388" s="225">
        <v>40.4</v>
      </c>
      <c r="F388" s="226">
        <v>88.9</v>
      </c>
      <c r="G388" s="157">
        <f t="shared" si="42"/>
        <v>3591.56</v>
      </c>
      <c r="H388" s="217"/>
      <c r="I388" s="159"/>
      <c r="J388" s="160"/>
      <c r="K388" s="160"/>
      <c r="L388" s="159">
        <f t="shared" si="43"/>
        <v>40.4</v>
      </c>
      <c r="M388" s="160">
        <f t="shared" si="44"/>
        <v>0</v>
      </c>
      <c r="N388" s="160">
        <f t="shared" si="45"/>
        <v>0</v>
      </c>
    </row>
    <row r="389" spans="1:14" s="161" customFormat="1" ht="60" x14ac:dyDescent="0.2">
      <c r="A389" s="151">
        <v>349</v>
      </c>
      <c r="B389" s="152" t="s">
        <v>174</v>
      </c>
      <c r="C389" s="223" t="s">
        <v>175</v>
      </c>
      <c r="D389" s="224" t="s">
        <v>176</v>
      </c>
      <c r="E389" s="225">
        <v>5.8</v>
      </c>
      <c r="F389" s="226">
        <v>482.58</v>
      </c>
      <c r="G389" s="157">
        <f t="shared" si="42"/>
        <v>2798.9639999999999</v>
      </c>
      <c r="H389" s="217"/>
      <c r="I389" s="159"/>
      <c r="J389" s="160"/>
      <c r="K389" s="160"/>
      <c r="L389" s="159">
        <f t="shared" si="43"/>
        <v>5.8</v>
      </c>
      <c r="M389" s="160">
        <f t="shared" si="44"/>
        <v>0</v>
      </c>
      <c r="N389" s="160">
        <f t="shared" si="45"/>
        <v>0</v>
      </c>
    </row>
    <row r="390" spans="1:14" s="161" customFormat="1" ht="24" x14ac:dyDescent="0.2">
      <c r="A390" s="151">
        <v>350</v>
      </c>
      <c r="B390" s="152" t="s">
        <v>252</v>
      </c>
      <c r="C390" s="223" t="s">
        <v>253</v>
      </c>
      <c r="D390" s="224" t="s">
        <v>140</v>
      </c>
      <c r="E390" s="225">
        <v>4.0000000000000002E-4</v>
      </c>
      <c r="F390" s="226">
        <v>10714.1</v>
      </c>
      <c r="G390" s="157">
        <f t="shared" si="42"/>
        <v>4.2856400000000008</v>
      </c>
      <c r="H390" s="217"/>
      <c r="I390" s="159"/>
      <c r="J390" s="160"/>
      <c r="K390" s="160"/>
      <c r="L390" s="159">
        <f t="shared" si="43"/>
        <v>4.0000000000000002E-4</v>
      </c>
      <c r="M390" s="160">
        <f t="shared" si="44"/>
        <v>0</v>
      </c>
      <c r="N390" s="160">
        <f t="shared" si="45"/>
        <v>0</v>
      </c>
    </row>
    <row r="391" spans="1:14" s="161" customFormat="1" ht="24" x14ac:dyDescent="0.2">
      <c r="A391" s="151">
        <v>351</v>
      </c>
      <c r="B391" s="152" t="s">
        <v>254</v>
      </c>
      <c r="C391" s="223" t="s">
        <v>255</v>
      </c>
      <c r="D391" s="224" t="s">
        <v>143</v>
      </c>
      <c r="E391" s="225">
        <v>0.47560000000000002</v>
      </c>
      <c r="F391" s="226">
        <v>1377.24</v>
      </c>
      <c r="G391" s="157">
        <f t="shared" si="42"/>
        <v>655.01534400000003</v>
      </c>
      <c r="H391" s="217"/>
      <c r="I391" s="159"/>
      <c r="J391" s="160"/>
      <c r="K391" s="160"/>
      <c r="L391" s="159">
        <f t="shared" si="43"/>
        <v>0.47560000000000002</v>
      </c>
      <c r="M391" s="160">
        <f t="shared" si="44"/>
        <v>0</v>
      </c>
      <c r="N391" s="160">
        <f t="shared" si="45"/>
        <v>0</v>
      </c>
    </row>
    <row r="392" spans="1:14" s="161" customFormat="1" ht="24" x14ac:dyDescent="0.2">
      <c r="A392" s="151">
        <v>352</v>
      </c>
      <c r="B392" s="152" t="s">
        <v>256</v>
      </c>
      <c r="C392" s="223" t="s">
        <v>257</v>
      </c>
      <c r="D392" s="224" t="s">
        <v>143</v>
      </c>
      <c r="E392" s="225">
        <v>1.8371999999999999</v>
      </c>
      <c r="F392" s="226">
        <v>1435.97</v>
      </c>
      <c r="G392" s="157">
        <f t="shared" si="42"/>
        <v>2638.164084</v>
      </c>
      <c r="H392" s="217"/>
      <c r="I392" s="159"/>
      <c r="J392" s="160"/>
      <c r="K392" s="160"/>
      <c r="L392" s="159">
        <f t="shared" si="43"/>
        <v>1.8371999999999999</v>
      </c>
      <c r="M392" s="160">
        <f t="shared" si="44"/>
        <v>0</v>
      </c>
      <c r="N392" s="160">
        <f t="shared" si="45"/>
        <v>0</v>
      </c>
    </row>
    <row r="393" spans="1:14" s="161" customFormat="1" ht="24" x14ac:dyDescent="0.2">
      <c r="A393" s="151">
        <v>353</v>
      </c>
      <c r="B393" s="152" t="s">
        <v>258</v>
      </c>
      <c r="C393" s="223" t="s">
        <v>259</v>
      </c>
      <c r="D393" s="224" t="s">
        <v>143</v>
      </c>
      <c r="E393" s="225">
        <v>14.96</v>
      </c>
      <c r="F393" s="226">
        <v>524.30999999999995</v>
      </c>
      <c r="G393" s="157">
        <f t="shared" si="42"/>
        <v>7843.6776</v>
      </c>
      <c r="H393" s="217"/>
      <c r="I393" s="159"/>
      <c r="J393" s="160"/>
      <c r="K393" s="160"/>
      <c r="L393" s="159">
        <f t="shared" si="43"/>
        <v>14.96</v>
      </c>
      <c r="M393" s="160">
        <f t="shared" si="44"/>
        <v>0</v>
      </c>
      <c r="N393" s="160">
        <f t="shared" si="45"/>
        <v>0</v>
      </c>
    </row>
    <row r="394" spans="1:14" s="161" customFormat="1" x14ac:dyDescent="0.2">
      <c r="A394" s="151">
        <v>354</v>
      </c>
      <c r="B394" s="152" t="s">
        <v>144</v>
      </c>
      <c r="C394" s="223" t="s">
        <v>145</v>
      </c>
      <c r="D394" s="224" t="s">
        <v>146</v>
      </c>
      <c r="E394" s="225">
        <v>159.23400000000001</v>
      </c>
      <c r="F394" s="226">
        <v>299.75</v>
      </c>
      <c r="G394" s="157">
        <f t="shared" si="42"/>
        <v>47730.391500000005</v>
      </c>
      <c r="H394" s="217"/>
      <c r="I394" s="159"/>
      <c r="J394" s="160"/>
      <c r="K394" s="160"/>
      <c r="L394" s="159">
        <f t="shared" si="43"/>
        <v>159.23400000000001</v>
      </c>
      <c r="M394" s="160">
        <f t="shared" si="44"/>
        <v>0</v>
      </c>
      <c r="N394" s="160">
        <f t="shared" si="45"/>
        <v>0</v>
      </c>
    </row>
    <row r="395" spans="1:14" s="161" customFormat="1" ht="36" x14ac:dyDescent="0.2">
      <c r="A395" s="151">
        <v>355</v>
      </c>
      <c r="B395" s="152" t="s">
        <v>147</v>
      </c>
      <c r="C395" s="223" t="s">
        <v>148</v>
      </c>
      <c r="D395" s="224" t="s">
        <v>143</v>
      </c>
      <c r="E395" s="225">
        <v>0.41410000000000002</v>
      </c>
      <c r="F395" s="157">
        <v>953.05</v>
      </c>
      <c r="G395" s="157">
        <f t="shared" si="42"/>
        <v>394.658005</v>
      </c>
      <c r="H395" s="217"/>
      <c r="I395" s="159">
        <f t="shared" ref="I395:I409" si="46">E395</f>
        <v>0.41410000000000002</v>
      </c>
      <c r="J395" s="160">
        <f t="shared" ref="J395:J409" si="47">F395*H395</f>
        <v>0</v>
      </c>
      <c r="K395" s="160">
        <f t="shared" ref="K395:K409" si="48">I395*J395</f>
        <v>0</v>
      </c>
      <c r="L395" s="159"/>
      <c r="M395" s="160"/>
      <c r="N395" s="160"/>
    </row>
    <row r="396" spans="1:14" s="161" customFormat="1" ht="36" x14ac:dyDescent="0.2">
      <c r="A396" s="151">
        <v>356</v>
      </c>
      <c r="B396" s="152" t="s">
        <v>260</v>
      </c>
      <c r="C396" s="223" t="s">
        <v>261</v>
      </c>
      <c r="D396" s="224" t="s">
        <v>143</v>
      </c>
      <c r="E396" s="225">
        <v>20.23</v>
      </c>
      <c r="F396" s="157">
        <v>841.28</v>
      </c>
      <c r="G396" s="157">
        <f t="shared" si="42"/>
        <v>17019.094399999998</v>
      </c>
      <c r="H396" s="217"/>
      <c r="I396" s="159">
        <f t="shared" si="46"/>
        <v>20.23</v>
      </c>
      <c r="J396" s="160">
        <f t="shared" si="47"/>
        <v>0</v>
      </c>
      <c r="K396" s="160">
        <f t="shared" si="48"/>
        <v>0</v>
      </c>
      <c r="L396" s="159"/>
      <c r="M396" s="160"/>
      <c r="N396" s="160"/>
    </row>
    <row r="397" spans="1:14" s="161" customFormat="1" x14ac:dyDescent="0.2">
      <c r="A397" s="151">
        <v>357</v>
      </c>
      <c r="B397" s="152" t="s">
        <v>262</v>
      </c>
      <c r="C397" s="223" t="s">
        <v>263</v>
      </c>
      <c r="D397" s="224" t="s">
        <v>143</v>
      </c>
      <c r="E397" s="225">
        <v>24.017199999999999</v>
      </c>
      <c r="F397" s="157">
        <v>778.44</v>
      </c>
      <c r="G397" s="157">
        <f t="shared" si="42"/>
        <v>18695.949167999999</v>
      </c>
      <c r="H397" s="217"/>
      <c r="I397" s="159">
        <f t="shared" si="46"/>
        <v>24.017199999999999</v>
      </c>
      <c r="J397" s="160">
        <f t="shared" si="47"/>
        <v>0</v>
      </c>
      <c r="K397" s="160">
        <f t="shared" si="48"/>
        <v>0</v>
      </c>
      <c r="L397" s="159"/>
      <c r="M397" s="160"/>
      <c r="N397" s="160"/>
    </row>
    <row r="398" spans="1:14" s="161" customFormat="1" x14ac:dyDescent="0.2">
      <c r="A398" s="151">
        <v>358</v>
      </c>
      <c r="B398" s="152" t="s">
        <v>179</v>
      </c>
      <c r="C398" s="223" t="s">
        <v>264</v>
      </c>
      <c r="D398" s="224" t="s">
        <v>181</v>
      </c>
      <c r="E398" s="225">
        <v>1772.6</v>
      </c>
      <c r="F398" s="157">
        <v>51.94</v>
      </c>
      <c r="G398" s="157">
        <f t="shared" si="42"/>
        <v>92068.843999999997</v>
      </c>
      <c r="H398" s="217"/>
      <c r="I398" s="159">
        <f t="shared" si="46"/>
        <v>1772.6</v>
      </c>
      <c r="J398" s="160">
        <f t="shared" si="47"/>
        <v>0</v>
      </c>
      <c r="K398" s="160">
        <f t="shared" si="48"/>
        <v>0</v>
      </c>
      <c r="L398" s="159"/>
      <c r="M398" s="160"/>
      <c r="N398" s="160"/>
    </row>
    <row r="399" spans="1:14" s="161" customFormat="1" x14ac:dyDescent="0.2">
      <c r="A399" s="151">
        <v>359</v>
      </c>
      <c r="B399" s="152" t="s">
        <v>179</v>
      </c>
      <c r="C399" s="223" t="s">
        <v>265</v>
      </c>
      <c r="D399" s="224" t="s">
        <v>181</v>
      </c>
      <c r="E399" s="225">
        <v>287.39999999999998</v>
      </c>
      <c r="F399" s="157">
        <v>51.94</v>
      </c>
      <c r="G399" s="157">
        <f t="shared" si="42"/>
        <v>14927.555999999999</v>
      </c>
      <c r="H399" s="217"/>
      <c r="I399" s="159">
        <f t="shared" si="46"/>
        <v>287.39999999999998</v>
      </c>
      <c r="J399" s="160">
        <f t="shared" si="47"/>
        <v>0</v>
      </c>
      <c r="K399" s="160">
        <f t="shared" si="48"/>
        <v>0</v>
      </c>
      <c r="L399" s="159"/>
      <c r="M399" s="160"/>
      <c r="N399" s="160"/>
    </row>
    <row r="400" spans="1:14" s="161" customFormat="1" x14ac:dyDescent="0.2">
      <c r="A400" s="151">
        <v>360</v>
      </c>
      <c r="B400" s="152" t="s">
        <v>179</v>
      </c>
      <c r="C400" s="223" t="s">
        <v>266</v>
      </c>
      <c r="D400" s="224" t="s">
        <v>181</v>
      </c>
      <c r="E400" s="225">
        <v>1485.2</v>
      </c>
      <c r="F400" s="157">
        <v>41.47</v>
      </c>
      <c r="G400" s="157">
        <f t="shared" si="42"/>
        <v>61591.243999999999</v>
      </c>
      <c r="H400" s="217"/>
      <c r="I400" s="159">
        <f t="shared" si="46"/>
        <v>1485.2</v>
      </c>
      <c r="J400" s="160">
        <f t="shared" si="47"/>
        <v>0</v>
      </c>
      <c r="K400" s="160">
        <f t="shared" si="48"/>
        <v>0</v>
      </c>
      <c r="L400" s="159"/>
      <c r="M400" s="160"/>
      <c r="N400" s="160"/>
    </row>
    <row r="401" spans="1:14" s="161" customFormat="1" x14ac:dyDescent="0.2">
      <c r="A401" s="151">
        <v>361</v>
      </c>
      <c r="B401" s="152" t="s">
        <v>267</v>
      </c>
      <c r="C401" s="223" t="s">
        <v>268</v>
      </c>
      <c r="D401" s="224" t="s">
        <v>181</v>
      </c>
      <c r="E401" s="225">
        <v>1218.4000000000001</v>
      </c>
      <c r="F401" s="157">
        <v>15.45</v>
      </c>
      <c r="G401" s="157">
        <f t="shared" si="42"/>
        <v>18824.28</v>
      </c>
      <c r="H401" s="217"/>
      <c r="I401" s="159">
        <f t="shared" si="46"/>
        <v>1218.4000000000001</v>
      </c>
      <c r="J401" s="160">
        <f t="shared" si="47"/>
        <v>0</v>
      </c>
      <c r="K401" s="160">
        <f t="shared" si="48"/>
        <v>0</v>
      </c>
      <c r="L401" s="159"/>
      <c r="M401" s="160"/>
      <c r="N401" s="160"/>
    </row>
    <row r="402" spans="1:14" s="161" customFormat="1" ht="36" x14ac:dyDescent="0.2">
      <c r="A402" s="151">
        <v>362</v>
      </c>
      <c r="B402" s="152" t="s">
        <v>269</v>
      </c>
      <c r="C402" s="223" t="s">
        <v>270</v>
      </c>
      <c r="D402" s="224" t="s">
        <v>140</v>
      </c>
      <c r="E402" s="225">
        <v>4.5999999999999996</v>
      </c>
      <c r="F402" s="157">
        <v>32194.66</v>
      </c>
      <c r="G402" s="157">
        <f t="shared" si="42"/>
        <v>148095.43599999999</v>
      </c>
      <c r="H402" s="217"/>
      <c r="I402" s="159">
        <f t="shared" si="46"/>
        <v>4.5999999999999996</v>
      </c>
      <c r="J402" s="160">
        <f t="shared" si="47"/>
        <v>0</v>
      </c>
      <c r="K402" s="160">
        <f t="shared" si="48"/>
        <v>0</v>
      </c>
      <c r="L402" s="159"/>
      <c r="M402" s="160"/>
      <c r="N402" s="160"/>
    </row>
    <row r="403" spans="1:14" s="161" customFormat="1" ht="24" x14ac:dyDescent="0.2">
      <c r="A403" s="151">
        <v>363</v>
      </c>
      <c r="B403" s="152" t="s">
        <v>271</v>
      </c>
      <c r="C403" s="223" t="s">
        <v>272</v>
      </c>
      <c r="D403" s="224" t="s">
        <v>181</v>
      </c>
      <c r="E403" s="225">
        <v>1432.2</v>
      </c>
      <c r="F403" s="157">
        <v>56.92</v>
      </c>
      <c r="G403" s="157">
        <f t="shared" si="42"/>
        <v>81520.824000000008</v>
      </c>
      <c r="H403" s="217"/>
      <c r="I403" s="159">
        <f t="shared" si="46"/>
        <v>1432.2</v>
      </c>
      <c r="J403" s="160">
        <f t="shared" si="47"/>
        <v>0</v>
      </c>
      <c r="K403" s="160">
        <f t="shared" si="48"/>
        <v>0</v>
      </c>
      <c r="L403" s="159"/>
      <c r="M403" s="160"/>
      <c r="N403" s="160"/>
    </row>
    <row r="404" spans="1:14" s="161" customFormat="1" ht="48" x14ac:dyDescent="0.2">
      <c r="A404" s="151">
        <v>364</v>
      </c>
      <c r="B404" s="152" t="s">
        <v>273</v>
      </c>
      <c r="C404" s="223" t="s">
        <v>274</v>
      </c>
      <c r="D404" s="224" t="s">
        <v>140</v>
      </c>
      <c r="E404" s="225">
        <v>1.6988000000000001</v>
      </c>
      <c r="F404" s="157">
        <v>12625.15</v>
      </c>
      <c r="G404" s="157">
        <f t="shared" si="42"/>
        <v>21447.60482</v>
      </c>
      <c r="H404" s="217"/>
      <c r="I404" s="159">
        <f t="shared" si="46"/>
        <v>1.6988000000000001</v>
      </c>
      <c r="J404" s="160">
        <f t="shared" si="47"/>
        <v>0</v>
      </c>
      <c r="K404" s="160">
        <f t="shared" si="48"/>
        <v>0</v>
      </c>
      <c r="L404" s="159"/>
      <c r="M404" s="160"/>
      <c r="N404" s="160"/>
    </row>
    <row r="405" spans="1:14" s="161" customFormat="1" x14ac:dyDescent="0.2">
      <c r="A405" s="151">
        <v>365</v>
      </c>
      <c r="B405" s="152" t="s">
        <v>275</v>
      </c>
      <c r="C405" s="223" t="s">
        <v>276</v>
      </c>
      <c r="D405" s="224" t="s">
        <v>143</v>
      </c>
      <c r="E405" s="225">
        <v>0.50600000000000001</v>
      </c>
      <c r="F405" s="157">
        <v>4745.37</v>
      </c>
      <c r="G405" s="157">
        <f t="shared" si="42"/>
        <v>2401.1572200000001</v>
      </c>
      <c r="H405" s="217"/>
      <c r="I405" s="159">
        <f t="shared" si="46"/>
        <v>0.50600000000000001</v>
      </c>
      <c r="J405" s="160">
        <f t="shared" si="47"/>
        <v>0</v>
      </c>
      <c r="K405" s="160">
        <f t="shared" si="48"/>
        <v>0</v>
      </c>
      <c r="L405" s="159"/>
      <c r="M405" s="160"/>
      <c r="N405" s="160"/>
    </row>
    <row r="406" spans="1:14" s="161" customFormat="1" x14ac:dyDescent="0.2">
      <c r="A406" s="151">
        <v>366</v>
      </c>
      <c r="B406" s="152" t="s">
        <v>277</v>
      </c>
      <c r="C406" s="223" t="s">
        <v>278</v>
      </c>
      <c r="D406" s="224" t="s">
        <v>143</v>
      </c>
      <c r="E406" s="225">
        <v>1.0740000000000001</v>
      </c>
      <c r="F406" s="157">
        <v>4058.21</v>
      </c>
      <c r="G406" s="157">
        <f t="shared" si="42"/>
        <v>4358.5175400000007</v>
      </c>
      <c r="H406" s="217"/>
      <c r="I406" s="159">
        <f t="shared" si="46"/>
        <v>1.0740000000000001</v>
      </c>
      <c r="J406" s="160">
        <f t="shared" si="47"/>
        <v>0</v>
      </c>
      <c r="K406" s="160">
        <f t="shared" si="48"/>
        <v>0</v>
      </c>
      <c r="L406" s="159"/>
      <c r="M406" s="160"/>
      <c r="N406" s="160"/>
    </row>
    <row r="407" spans="1:14" s="161" customFormat="1" ht="25.5" x14ac:dyDescent="0.2">
      <c r="A407" s="151">
        <v>367</v>
      </c>
      <c r="B407" s="152" t="s">
        <v>149</v>
      </c>
      <c r="C407" s="223" t="s">
        <v>279</v>
      </c>
      <c r="D407" s="224" t="s">
        <v>143</v>
      </c>
      <c r="E407" s="225">
        <v>8749.4680000000008</v>
      </c>
      <c r="F407" s="157">
        <v>6.67</v>
      </c>
      <c r="G407" s="157">
        <f t="shared" si="42"/>
        <v>58358.951560000001</v>
      </c>
      <c r="H407" s="217"/>
      <c r="I407" s="159">
        <f t="shared" si="46"/>
        <v>8749.4680000000008</v>
      </c>
      <c r="J407" s="160">
        <f t="shared" si="47"/>
        <v>0</v>
      </c>
      <c r="K407" s="160">
        <f t="shared" si="48"/>
        <v>0</v>
      </c>
      <c r="L407" s="159"/>
      <c r="M407" s="160"/>
      <c r="N407" s="160"/>
    </row>
    <row r="408" spans="1:14" s="161" customFormat="1" ht="25.5" x14ac:dyDescent="0.2">
      <c r="A408" s="151">
        <v>368</v>
      </c>
      <c r="B408" s="152" t="s">
        <v>149</v>
      </c>
      <c r="C408" s="223" t="s">
        <v>284</v>
      </c>
      <c r="D408" s="224" t="s">
        <v>143</v>
      </c>
      <c r="E408" s="225">
        <v>6902.8</v>
      </c>
      <c r="F408" s="157">
        <v>6.67</v>
      </c>
      <c r="G408" s="157">
        <f t="shared" si="42"/>
        <v>46041.675999999999</v>
      </c>
      <c r="H408" s="217"/>
      <c r="I408" s="159">
        <f t="shared" si="46"/>
        <v>6902.8</v>
      </c>
      <c r="J408" s="160">
        <f t="shared" si="47"/>
        <v>0</v>
      </c>
      <c r="K408" s="160">
        <f t="shared" si="48"/>
        <v>0</v>
      </c>
      <c r="L408" s="159"/>
      <c r="M408" s="160"/>
      <c r="N408" s="160"/>
    </row>
    <row r="409" spans="1:14" s="161" customFormat="1" ht="25.5" x14ac:dyDescent="0.2">
      <c r="A409" s="151">
        <v>369</v>
      </c>
      <c r="B409" s="152" t="s">
        <v>149</v>
      </c>
      <c r="C409" s="223" t="s">
        <v>280</v>
      </c>
      <c r="D409" s="224" t="s">
        <v>143</v>
      </c>
      <c r="E409" s="225">
        <v>1846.6679999999999</v>
      </c>
      <c r="F409" s="157">
        <v>257.12</v>
      </c>
      <c r="G409" s="157">
        <f t="shared" si="42"/>
        <v>474815.27616000001</v>
      </c>
      <c r="H409" s="217"/>
      <c r="I409" s="159">
        <f t="shared" si="46"/>
        <v>1846.6679999999999</v>
      </c>
      <c r="J409" s="160">
        <f t="shared" si="47"/>
        <v>0</v>
      </c>
      <c r="K409" s="160">
        <f t="shared" si="48"/>
        <v>0</v>
      </c>
      <c r="L409" s="159"/>
      <c r="M409" s="160"/>
      <c r="N409" s="160"/>
    </row>
    <row r="410" spans="1:14" s="161" customFormat="1" x14ac:dyDescent="0.2">
      <c r="A410" s="151"/>
      <c r="B410" s="182"/>
      <c r="C410" s="164" t="s">
        <v>151</v>
      </c>
      <c r="D410" s="184"/>
      <c r="E410" s="185"/>
      <c r="F410" s="160"/>
      <c r="G410" s="170">
        <f>SUM(G346:G409)</f>
        <v>1272799.6090760001</v>
      </c>
      <c r="H410" s="220"/>
      <c r="I410" s="169"/>
      <c r="J410" s="170"/>
      <c r="K410" s="170">
        <f>SUM(K346:K409)</f>
        <v>0</v>
      </c>
      <c r="L410" s="169"/>
      <c r="M410" s="170"/>
      <c r="N410" s="170">
        <f>SUM(N346:N409)</f>
        <v>0</v>
      </c>
    </row>
    <row r="411" spans="1:14" s="161" customFormat="1" x14ac:dyDescent="0.2">
      <c r="A411" s="151"/>
      <c r="B411" s="182"/>
      <c r="C411" s="164" t="s">
        <v>152</v>
      </c>
      <c r="D411" s="184"/>
      <c r="E411" s="185"/>
      <c r="F411" s="160"/>
      <c r="G411" s="160"/>
      <c r="H411" s="218"/>
      <c r="I411" s="159"/>
      <c r="J411" s="160"/>
      <c r="K411" s="160"/>
      <c r="L411" s="159"/>
      <c r="M411" s="160"/>
      <c r="N411" s="160"/>
    </row>
    <row r="412" spans="1:14" s="161" customFormat="1" x14ac:dyDescent="0.2">
      <c r="A412" s="151"/>
      <c r="B412" s="182"/>
      <c r="C412" s="164" t="s">
        <v>153</v>
      </c>
      <c r="D412" s="184"/>
      <c r="E412" s="185"/>
      <c r="F412" s="160"/>
      <c r="G412" s="170">
        <f>SUM(G346:G409)</f>
        <v>1272799.6090760001</v>
      </c>
      <c r="H412" s="220"/>
      <c r="I412" s="169"/>
      <c r="J412" s="170"/>
      <c r="K412" s="170">
        <f>SUM(K346:K409)</f>
        <v>0</v>
      </c>
      <c r="L412" s="169"/>
      <c r="M412" s="170"/>
      <c r="N412" s="170">
        <f>SUM(N346:N409)</f>
        <v>0</v>
      </c>
    </row>
    <row r="413" spans="1:14" s="195" customFormat="1" ht="25.5" x14ac:dyDescent="0.2">
      <c r="A413" s="188"/>
      <c r="B413" s="189"/>
      <c r="C413" s="190" t="s">
        <v>286</v>
      </c>
      <c r="D413" s="191"/>
      <c r="E413" s="172"/>
      <c r="F413" s="192"/>
      <c r="G413" s="179">
        <f>G412+G344+G276+G208+G140+G72+G45+G20</f>
        <v>24162446.617951002</v>
      </c>
      <c r="H413" s="221"/>
      <c r="I413" s="193"/>
      <c r="J413" s="194"/>
      <c r="K413" s="179">
        <f>K412+K344+K276+K208+K140+K72+K45+K20</f>
        <v>0</v>
      </c>
      <c r="L413" s="193"/>
      <c r="M413" s="194"/>
      <c r="N413" s="179">
        <f>N412+N344+N276+N208+N140+N72+N45+N20</f>
        <v>0</v>
      </c>
    </row>
    <row r="414" spans="1:14" s="195" customFormat="1" x14ac:dyDescent="0.2">
      <c r="A414" s="145"/>
      <c r="B414" s="145"/>
      <c r="C414" s="164" t="s">
        <v>152</v>
      </c>
      <c r="D414" s="196"/>
      <c r="E414" s="197"/>
      <c r="F414" s="198"/>
      <c r="G414" s="199">
        <v>0</v>
      </c>
      <c r="H414" s="221"/>
      <c r="I414" s="200"/>
      <c r="J414" s="201"/>
      <c r="K414" s="201">
        <v>0</v>
      </c>
      <c r="L414" s="200"/>
      <c r="M414" s="201"/>
      <c r="N414" s="201">
        <v>0</v>
      </c>
    </row>
    <row r="415" spans="1:14" s="195" customFormat="1" x14ac:dyDescent="0.2">
      <c r="A415" s="202"/>
      <c r="B415" s="145"/>
      <c r="C415" s="164" t="s">
        <v>151</v>
      </c>
      <c r="D415" s="196"/>
      <c r="E415" s="197"/>
      <c r="F415" s="198"/>
      <c r="G415" s="199">
        <f>G410+G342+G274+G206+G138+G70+G43+G18</f>
        <v>24162446.617951002</v>
      </c>
      <c r="H415" s="221"/>
      <c r="I415" s="200"/>
      <c r="J415" s="201"/>
      <c r="K415" s="199">
        <f>K410+K342+K274+K206+K138+K70+K43+K18</f>
        <v>0</v>
      </c>
      <c r="L415" s="200"/>
      <c r="M415" s="201"/>
      <c r="N415" s="199">
        <f>N410+N342+N274+N206+N138+N70+N43+N18</f>
        <v>0</v>
      </c>
    </row>
    <row r="416" spans="1:14" s="195" customFormat="1" x14ac:dyDescent="0.2">
      <c r="A416" s="202"/>
      <c r="B416" s="145"/>
      <c r="C416" s="203" t="s">
        <v>287</v>
      </c>
      <c r="D416" s="196"/>
      <c r="E416" s="197"/>
      <c r="F416" s="198"/>
      <c r="G416" s="199">
        <f>G415*0.18</f>
        <v>4349240.3912311802</v>
      </c>
      <c r="H416" s="221"/>
      <c r="I416" s="200"/>
      <c r="J416" s="201"/>
      <c r="K416" s="199">
        <f>K415*0.18</f>
        <v>0</v>
      </c>
      <c r="L416" s="200"/>
      <c r="M416" s="201"/>
      <c r="N416" s="199">
        <f>N415*0.18</f>
        <v>0</v>
      </c>
    </row>
    <row r="417" spans="1:21" s="195" customFormat="1" ht="25.5" x14ac:dyDescent="0.2">
      <c r="A417" s="202"/>
      <c r="B417" s="145"/>
      <c r="C417" s="164" t="s">
        <v>288</v>
      </c>
      <c r="D417" s="196"/>
      <c r="E417" s="197"/>
      <c r="F417" s="198"/>
      <c r="G417" s="199">
        <f>G414+G415+G416</f>
        <v>28511687.009182181</v>
      </c>
      <c r="H417" s="221"/>
      <c r="I417" s="200"/>
      <c r="J417" s="201"/>
      <c r="K417" s="199">
        <f>K414+K415+K416</f>
        <v>0</v>
      </c>
      <c r="L417" s="200"/>
      <c r="M417" s="201"/>
      <c r="N417" s="199">
        <f>N414+N415+N416</f>
        <v>0</v>
      </c>
    </row>
    <row r="418" spans="1:21" s="204" customFormat="1" x14ac:dyDescent="0.2">
      <c r="A418" s="133"/>
      <c r="B418" s="347"/>
      <c r="C418" s="347"/>
      <c r="D418" s="347"/>
      <c r="E418" s="347"/>
      <c r="F418" s="347"/>
      <c r="G418" s="347"/>
      <c r="H418" s="347"/>
      <c r="I418" s="347"/>
      <c r="J418" s="347"/>
      <c r="K418" s="347"/>
      <c r="L418" s="347"/>
      <c r="M418" s="347"/>
      <c r="N418" s="347"/>
    </row>
    <row r="419" spans="1:21" s="204" customFormat="1" x14ac:dyDescent="0.2">
      <c r="A419" s="133"/>
      <c r="B419" s="133"/>
      <c r="C419" s="205" t="s">
        <v>290</v>
      </c>
      <c r="E419" s="206"/>
      <c r="F419" s="207"/>
      <c r="G419" s="139"/>
      <c r="H419" s="208"/>
      <c r="I419" s="208"/>
      <c r="J419" s="209"/>
      <c r="K419" s="209"/>
      <c r="L419" s="208"/>
      <c r="M419" s="209"/>
      <c r="N419" s="209"/>
    </row>
    <row r="420" spans="1:21" s="204" customFormat="1" x14ac:dyDescent="0.2">
      <c r="A420" s="133"/>
      <c r="B420" s="133"/>
      <c r="C420" s="205"/>
      <c r="E420" s="206"/>
      <c r="F420" s="207"/>
      <c r="G420" s="139"/>
      <c r="H420" s="208"/>
      <c r="I420" s="208"/>
      <c r="J420" s="209"/>
      <c r="K420" s="209"/>
      <c r="L420" s="208"/>
      <c r="M420" s="209"/>
      <c r="N420" s="209"/>
    </row>
    <row r="421" spans="1:21" s="204" customFormat="1" x14ac:dyDescent="0.2">
      <c r="A421" s="136"/>
      <c r="B421" s="133"/>
      <c r="C421" s="205"/>
      <c r="E421" s="206"/>
      <c r="F421" s="207"/>
      <c r="G421" s="139"/>
      <c r="H421" s="208"/>
      <c r="I421" s="208"/>
      <c r="J421" s="209"/>
      <c r="K421" s="209"/>
      <c r="L421" s="208"/>
      <c r="M421" s="209"/>
      <c r="N421" s="209"/>
    </row>
    <row r="422" spans="1:21" s="204" customFormat="1" x14ac:dyDescent="0.2">
      <c r="A422" s="136"/>
      <c r="B422" s="133"/>
      <c r="C422" s="210"/>
      <c r="E422" s="211"/>
      <c r="F422" s="207"/>
      <c r="G422" s="209"/>
      <c r="H422" s="208"/>
      <c r="I422" s="208"/>
      <c r="J422" s="209"/>
      <c r="K422" s="209"/>
      <c r="L422" s="208"/>
      <c r="M422" s="209"/>
      <c r="N422" s="209"/>
    </row>
    <row r="423" spans="1:21" s="204" customFormat="1" x14ac:dyDescent="0.2">
      <c r="A423" s="136"/>
      <c r="B423" s="133"/>
      <c r="C423" s="210"/>
      <c r="E423" s="212"/>
      <c r="F423" s="211"/>
      <c r="G423" s="211"/>
      <c r="H423" s="212"/>
      <c r="I423" s="212"/>
      <c r="J423" s="209"/>
      <c r="K423" s="209"/>
      <c r="L423" s="208"/>
      <c r="M423" s="209"/>
      <c r="N423" s="209"/>
    </row>
    <row r="424" spans="1:21" s="204" customFormat="1" ht="19.5" customHeight="1" x14ac:dyDescent="0.2">
      <c r="A424" s="133"/>
      <c r="B424" s="133"/>
      <c r="C424" s="222"/>
      <c r="D424" s="349" t="s">
        <v>291</v>
      </c>
      <c r="E424" s="349"/>
      <c r="F424" s="349"/>
      <c r="G424" s="211"/>
      <c r="H424" s="212"/>
      <c r="I424" s="212"/>
      <c r="J424" s="209"/>
      <c r="K424" s="209"/>
      <c r="L424" s="208"/>
      <c r="M424" s="209"/>
      <c r="N424" s="209"/>
    </row>
    <row r="425" spans="1:21" s="204" customFormat="1" x14ac:dyDescent="0.2">
      <c r="A425" s="133"/>
      <c r="B425" s="136"/>
      <c r="C425" s="210"/>
      <c r="E425" s="212"/>
      <c r="F425" s="211"/>
      <c r="G425" s="211"/>
      <c r="H425" s="212"/>
      <c r="I425" s="212"/>
      <c r="J425" s="135"/>
      <c r="K425" s="213"/>
      <c r="L425" s="214"/>
      <c r="M425" s="135"/>
      <c r="N425" s="135"/>
    </row>
    <row r="426" spans="1:21" x14ac:dyDescent="0.2">
      <c r="A426" s="136"/>
      <c r="R426" s="143"/>
      <c r="S426" s="215"/>
      <c r="T426" s="215"/>
      <c r="U426" s="143"/>
    </row>
    <row r="427" spans="1:21" x14ac:dyDescent="0.2">
      <c r="A427" s="136"/>
      <c r="R427" s="143"/>
      <c r="S427" s="215"/>
      <c r="T427" s="215"/>
      <c r="U427" s="143"/>
    </row>
    <row r="428" spans="1:21" x14ac:dyDescent="0.2">
      <c r="A428" s="136"/>
      <c r="B428" s="136"/>
      <c r="D428" s="136"/>
      <c r="R428" s="143"/>
      <c r="S428" s="215"/>
      <c r="T428" s="215"/>
      <c r="U428" s="143"/>
    </row>
    <row r="429" spans="1:21" x14ac:dyDescent="0.2">
      <c r="A429" s="136"/>
      <c r="B429" s="136"/>
      <c r="D429" s="136"/>
      <c r="R429" s="143"/>
      <c r="S429" s="215"/>
      <c r="T429" s="215"/>
      <c r="U429" s="143"/>
    </row>
    <row r="430" spans="1:21" x14ac:dyDescent="0.2">
      <c r="A430" s="136"/>
      <c r="B430" s="136"/>
      <c r="D430" s="136"/>
      <c r="R430" s="143"/>
      <c r="S430" s="215"/>
      <c r="T430" s="215"/>
      <c r="U430" s="143"/>
    </row>
    <row r="431" spans="1:21" x14ac:dyDescent="0.2">
      <c r="A431" s="136"/>
      <c r="B431" s="136"/>
      <c r="C431" s="216"/>
      <c r="D431" s="136"/>
      <c r="R431" s="143"/>
      <c r="S431" s="215"/>
      <c r="T431" s="215"/>
      <c r="U431" s="143"/>
    </row>
    <row r="432" spans="1:21" x14ac:dyDescent="0.2">
      <c r="A432" s="136"/>
      <c r="B432" s="136"/>
      <c r="C432" s="216"/>
      <c r="D432" s="136"/>
      <c r="R432" s="143"/>
      <c r="S432" s="215"/>
      <c r="T432" s="215"/>
      <c r="U432" s="143"/>
    </row>
    <row r="433" spans="1:21" x14ac:dyDescent="0.2">
      <c r="A433" s="136"/>
      <c r="B433" s="136"/>
      <c r="C433" s="216"/>
      <c r="D433" s="136"/>
      <c r="R433" s="143"/>
      <c r="S433" s="215"/>
      <c r="T433" s="215"/>
      <c r="U433" s="143"/>
    </row>
    <row r="434" spans="1:21" x14ac:dyDescent="0.2">
      <c r="A434" s="136"/>
      <c r="B434" s="136"/>
      <c r="C434" s="216"/>
      <c r="D434" s="136"/>
      <c r="R434" s="143"/>
      <c r="S434" s="215"/>
      <c r="T434" s="215"/>
      <c r="U434" s="143"/>
    </row>
    <row r="435" spans="1:21" x14ac:dyDescent="0.2">
      <c r="A435" s="136"/>
      <c r="B435" s="136"/>
      <c r="C435" s="216"/>
      <c r="D435" s="136"/>
      <c r="R435" s="143"/>
      <c r="S435" s="215"/>
      <c r="T435" s="215"/>
      <c r="U435" s="143"/>
    </row>
    <row r="436" spans="1:21" x14ac:dyDescent="0.2">
      <c r="A436" s="136"/>
      <c r="B436" s="136"/>
      <c r="C436" s="216"/>
      <c r="D436" s="136"/>
      <c r="R436" s="143"/>
      <c r="S436" s="215"/>
      <c r="T436" s="215"/>
      <c r="U436" s="143"/>
    </row>
    <row r="437" spans="1:21" x14ac:dyDescent="0.2">
      <c r="A437" s="136"/>
      <c r="B437" s="136"/>
      <c r="C437" s="216"/>
      <c r="D437" s="136"/>
      <c r="R437" s="143"/>
      <c r="S437" s="215"/>
      <c r="T437" s="215"/>
      <c r="U437" s="143"/>
    </row>
    <row r="438" spans="1:21" x14ac:dyDescent="0.2">
      <c r="A438" s="136"/>
      <c r="B438" s="136"/>
      <c r="C438" s="216"/>
      <c r="D438" s="136"/>
      <c r="R438" s="143"/>
      <c r="S438" s="215"/>
      <c r="T438" s="215"/>
      <c r="U438" s="143"/>
    </row>
    <row r="439" spans="1:21" x14ac:dyDescent="0.2">
      <c r="A439" s="136"/>
      <c r="B439" s="136"/>
      <c r="C439" s="216"/>
      <c r="D439" s="136"/>
      <c r="R439" s="143"/>
      <c r="S439" s="215"/>
      <c r="T439" s="215"/>
      <c r="U439" s="143"/>
    </row>
    <row r="440" spans="1:21" x14ac:dyDescent="0.2">
      <c r="A440" s="136"/>
      <c r="B440" s="136"/>
      <c r="C440" s="216"/>
      <c r="D440" s="136"/>
      <c r="R440" s="143"/>
      <c r="S440" s="215"/>
      <c r="T440" s="215"/>
      <c r="U440" s="143"/>
    </row>
    <row r="441" spans="1:21" x14ac:dyDescent="0.2">
      <c r="A441" s="136"/>
      <c r="B441" s="136"/>
      <c r="C441" s="216"/>
      <c r="D441" s="136"/>
      <c r="R441" s="143"/>
      <c r="S441" s="215"/>
      <c r="T441" s="215"/>
      <c r="U441" s="143"/>
    </row>
    <row r="442" spans="1:21" x14ac:dyDescent="0.2">
      <c r="A442" s="136"/>
      <c r="B442" s="136"/>
      <c r="C442" s="216"/>
      <c r="D442" s="136"/>
      <c r="R442" s="143"/>
      <c r="S442" s="215"/>
      <c r="T442" s="215"/>
      <c r="U442" s="143"/>
    </row>
    <row r="443" spans="1:21" x14ac:dyDescent="0.2">
      <c r="A443" s="136"/>
      <c r="B443" s="136"/>
      <c r="C443" s="216"/>
      <c r="D443" s="136"/>
      <c r="R443" s="143"/>
      <c r="S443" s="215"/>
      <c r="T443" s="215"/>
      <c r="U443" s="143"/>
    </row>
    <row r="444" spans="1:21" x14ac:dyDescent="0.2">
      <c r="A444" s="136"/>
      <c r="B444" s="136"/>
      <c r="C444" s="216"/>
      <c r="D444" s="136"/>
      <c r="R444" s="143"/>
      <c r="S444" s="215"/>
      <c r="T444" s="215"/>
      <c r="U444" s="143"/>
    </row>
    <row r="445" spans="1:21" x14ac:dyDescent="0.2">
      <c r="A445" s="136"/>
      <c r="B445" s="136"/>
      <c r="C445" s="216"/>
      <c r="D445" s="136"/>
      <c r="R445" s="143"/>
      <c r="S445" s="215"/>
      <c r="T445" s="215"/>
      <c r="U445" s="143"/>
    </row>
    <row r="446" spans="1:21" x14ac:dyDescent="0.2">
      <c r="A446" s="136"/>
      <c r="B446" s="136"/>
      <c r="C446" s="216"/>
      <c r="D446" s="136"/>
      <c r="R446" s="143"/>
      <c r="S446" s="215"/>
      <c r="T446" s="215"/>
      <c r="U446" s="143"/>
    </row>
    <row r="447" spans="1:21" x14ac:dyDescent="0.2">
      <c r="A447" s="136"/>
      <c r="B447" s="136"/>
      <c r="C447" s="216"/>
      <c r="D447" s="136"/>
      <c r="R447" s="143"/>
      <c r="S447" s="215"/>
      <c r="T447" s="215"/>
      <c r="U447" s="143"/>
    </row>
    <row r="448" spans="1:21" x14ac:dyDescent="0.2">
      <c r="A448" s="136"/>
      <c r="B448" s="136"/>
      <c r="C448" s="216"/>
      <c r="D448" s="136"/>
      <c r="R448" s="143"/>
      <c r="S448" s="215"/>
      <c r="T448" s="215"/>
      <c r="U448" s="143"/>
    </row>
    <row r="449" spans="1:21" x14ac:dyDescent="0.2">
      <c r="A449" s="136"/>
      <c r="B449" s="136"/>
      <c r="C449" s="216"/>
      <c r="D449" s="136"/>
      <c r="R449" s="143"/>
      <c r="S449" s="215"/>
      <c r="T449" s="215"/>
      <c r="U449" s="143"/>
    </row>
    <row r="450" spans="1:21" x14ac:dyDescent="0.2">
      <c r="A450" s="136"/>
      <c r="B450" s="136"/>
      <c r="C450" s="216"/>
      <c r="D450" s="136"/>
      <c r="R450" s="143"/>
      <c r="S450" s="215"/>
      <c r="T450" s="215"/>
      <c r="U450" s="143"/>
    </row>
    <row r="451" spans="1:21" x14ac:dyDescent="0.2">
      <c r="A451" s="136"/>
      <c r="B451" s="136"/>
      <c r="C451" s="216"/>
      <c r="D451" s="136"/>
      <c r="R451" s="143"/>
      <c r="S451" s="215"/>
      <c r="T451" s="215"/>
      <c r="U451" s="143"/>
    </row>
    <row r="452" spans="1:21" x14ac:dyDescent="0.2">
      <c r="A452" s="136"/>
      <c r="B452" s="136"/>
      <c r="C452" s="216"/>
      <c r="D452" s="136"/>
      <c r="R452" s="143"/>
      <c r="S452" s="215"/>
      <c r="T452" s="215"/>
      <c r="U452" s="143"/>
    </row>
    <row r="453" spans="1:21" x14ac:dyDescent="0.2">
      <c r="A453" s="136"/>
      <c r="B453" s="136"/>
      <c r="C453" s="216"/>
      <c r="D453" s="136"/>
      <c r="R453" s="143"/>
      <c r="S453" s="215"/>
      <c r="T453" s="215"/>
      <c r="U453" s="143"/>
    </row>
    <row r="454" spans="1:21" x14ac:dyDescent="0.2">
      <c r="A454" s="136"/>
      <c r="B454" s="136"/>
      <c r="C454" s="216"/>
      <c r="D454" s="136"/>
      <c r="R454" s="143"/>
      <c r="S454" s="215"/>
      <c r="T454" s="215"/>
      <c r="U454" s="143"/>
    </row>
    <row r="455" spans="1:21" x14ac:dyDescent="0.2">
      <c r="A455" s="136"/>
      <c r="B455" s="136"/>
      <c r="C455" s="216"/>
      <c r="D455" s="136"/>
      <c r="R455" s="143"/>
      <c r="S455" s="215"/>
      <c r="T455" s="215"/>
      <c r="U455" s="143"/>
    </row>
    <row r="456" spans="1:21" x14ac:dyDescent="0.2">
      <c r="A456" s="136"/>
      <c r="B456" s="136"/>
      <c r="C456" s="216"/>
      <c r="D456" s="136"/>
      <c r="R456" s="143"/>
      <c r="S456" s="215"/>
      <c r="T456" s="215"/>
      <c r="U456" s="143"/>
    </row>
    <row r="457" spans="1:21" x14ac:dyDescent="0.2">
      <c r="A457" s="136"/>
      <c r="B457" s="136"/>
      <c r="C457" s="216"/>
      <c r="D457" s="136"/>
      <c r="R457" s="143"/>
      <c r="S457" s="215"/>
      <c r="T457" s="215"/>
      <c r="U457" s="143"/>
    </row>
    <row r="458" spans="1:21" x14ac:dyDescent="0.2">
      <c r="A458" s="136"/>
      <c r="B458" s="136"/>
      <c r="C458" s="216"/>
      <c r="D458" s="136"/>
      <c r="R458" s="143"/>
      <c r="S458" s="215"/>
      <c r="T458" s="215"/>
      <c r="U458" s="143"/>
    </row>
    <row r="459" spans="1:21" x14ac:dyDescent="0.2">
      <c r="A459" s="136"/>
      <c r="B459" s="136"/>
      <c r="C459" s="216"/>
      <c r="D459" s="136"/>
      <c r="R459" s="143"/>
      <c r="S459" s="215"/>
      <c r="T459" s="215"/>
      <c r="U459" s="143"/>
    </row>
    <row r="460" spans="1:21" x14ac:dyDescent="0.2">
      <c r="A460" s="136"/>
      <c r="B460" s="136"/>
      <c r="C460" s="216"/>
      <c r="D460" s="136"/>
      <c r="R460" s="143"/>
      <c r="S460" s="215"/>
      <c r="T460" s="215"/>
      <c r="U460" s="143"/>
    </row>
    <row r="461" spans="1:21" x14ac:dyDescent="0.2">
      <c r="A461" s="136"/>
      <c r="B461" s="136"/>
      <c r="C461" s="216"/>
      <c r="D461" s="136"/>
      <c r="R461" s="143"/>
      <c r="S461" s="215"/>
      <c r="T461" s="215"/>
      <c r="U461" s="143"/>
    </row>
    <row r="462" spans="1:21" x14ac:dyDescent="0.2">
      <c r="A462" s="136"/>
      <c r="B462" s="136"/>
      <c r="C462" s="216"/>
      <c r="D462" s="136"/>
      <c r="R462" s="143"/>
      <c r="S462" s="215"/>
      <c r="T462" s="215"/>
      <c r="U462" s="143"/>
    </row>
    <row r="463" spans="1:21" x14ac:dyDescent="0.2">
      <c r="A463" s="136"/>
      <c r="B463" s="136"/>
      <c r="C463" s="216"/>
      <c r="D463" s="136"/>
      <c r="R463" s="143"/>
      <c r="S463" s="215"/>
      <c r="T463" s="215"/>
      <c r="U463" s="143"/>
    </row>
    <row r="464" spans="1:21" x14ac:dyDescent="0.2">
      <c r="A464" s="136"/>
      <c r="B464" s="136"/>
      <c r="C464" s="216"/>
      <c r="D464" s="136"/>
      <c r="R464" s="143"/>
      <c r="S464" s="215"/>
      <c r="T464" s="215"/>
      <c r="U464" s="143"/>
    </row>
    <row r="465" spans="1:21" x14ac:dyDescent="0.2">
      <c r="A465" s="136"/>
      <c r="B465" s="136"/>
      <c r="C465" s="216"/>
      <c r="D465" s="136"/>
      <c r="R465" s="143"/>
      <c r="S465" s="215"/>
      <c r="T465" s="215"/>
      <c r="U465" s="143"/>
    </row>
    <row r="466" spans="1:21" x14ac:dyDescent="0.2">
      <c r="A466" s="136"/>
      <c r="B466" s="136"/>
      <c r="C466" s="216"/>
      <c r="D466" s="136"/>
      <c r="R466" s="143"/>
      <c r="S466" s="215"/>
      <c r="T466" s="215"/>
      <c r="U466" s="143"/>
    </row>
    <row r="467" spans="1:21" x14ac:dyDescent="0.2">
      <c r="A467" s="136"/>
      <c r="B467" s="136"/>
      <c r="C467" s="216"/>
      <c r="D467" s="136"/>
      <c r="R467" s="143"/>
      <c r="S467" s="215"/>
      <c r="T467" s="215"/>
      <c r="U467" s="143"/>
    </row>
    <row r="468" spans="1:21" x14ac:dyDescent="0.2">
      <c r="A468" s="136"/>
      <c r="B468" s="136"/>
      <c r="C468" s="216"/>
      <c r="D468" s="136"/>
      <c r="R468" s="143"/>
      <c r="S468" s="215"/>
      <c r="T468" s="215"/>
      <c r="U468" s="143"/>
    </row>
    <row r="469" spans="1:21" x14ac:dyDescent="0.2">
      <c r="A469" s="136"/>
      <c r="B469" s="136"/>
      <c r="C469" s="216"/>
      <c r="D469" s="136"/>
      <c r="R469" s="143"/>
      <c r="S469" s="215"/>
      <c r="T469" s="215"/>
      <c r="U469" s="143"/>
    </row>
    <row r="470" spans="1:21" x14ac:dyDescent="0.2">
      <c r="A470" s="136"/>
      <c r="B470" s="136"/>
      <c r="C470" s="216"/>
      <c r="D470" s="136"/>
      <c r="R470" s="143"/>
      <c r="S470" s="215"/>
      <c r="T470" s="215"/>
      <c r="U470" s="143"/>
    </row>
    <row r="471" spans="1:21" x14ac:dyDescent="0.2">
      <c r="A471" s="136"/>
      <c r="B471" s="136"/>
      <c r="C471" s="216"/>
      <c r="D471" s="136"/>
      <c r="R471" s="143"/>
      <c r="S471" s="215"/>
      <c r="T471" s="215"/>
      <c r="U471" s="143"/>
    </row>
    <row r="472" spans="1:21" x14ac:dyDescent="0.2">
      <c r="A472" s="136"/>
      <c r="B472" s="136"/>
      <c r="C472" s="216"/>
      <c r="D472" s="136"/>
      <c r="R472" s="143"/>
      <c r="S472" s="215"/>
      <c r="T472" s="215"/>
      <c r="U472" s="143"/>
    </row>
    <row r="473" spans="1:21" x14ac:dyDescent="0.2">
      <c r="A473" s="136"/>
      <c r="B473" s="136"/>
      <c r="C473" s="216"/>
      <c r="D473" s="136"/>
      <c r="R473" s="143"/>
      <c r="S473" s="215"/>
      <c r="T473" s="215"/>
      <c r="U473" s="143"/>
    </row>
    <row r="474" spans="1:21" x14ac:dyDescent="0.2">
      <c r="A474" s="136"/>
      <c r="B474" s="136"/>
      <c r="C474" s="216"/>
      <c r="D474" s="136"/>
      <c r="R474" s="143"/>
      <c r="S474" s="215"/>
      <c r="T474" s="215"/>
      <c r="U474" s="143"/>
    </row>
    <row r="475" spans="1:21" x14ac:dyDescent="0.2">
      <c r="A475" s="136"/>
      <c r="B475" s="136"/>
      <c r="C475" s="216"/>
      <c r="D475" s="136"/>
      <c r="R475" s="143"/>
      <c r="S475" s="215"/>
      <c r="T475" s="215"/>
      <c r="U475" s="143"/>
    </row>
    <row r="476" spans="1:21" x14ac:dyDescent="0.2">
      <c r="A476" s="136"/>
      <c r="B476" s="136"/>
      <c r="C476" s="216"/>
      <c r="D476" s="136"/>
      <c r="R476" s="143"/>
      <c r="S476" s="215"/>
      <c r="T476" s="215"/>
      <c r="U476" s="143"/>
    </row>
    <row r="477" spans="1:21" x14ac:dyDescent="0.2">
      <c r="A477" s="136"/>
      <c r="B477" s="136"/>
      <c r="C477" s="216"/>
      <c r="D477" s="136"/>
      <c r="R477" s="143"/>
      <c r="S477" s="215"/>
      <c r="T477" s="215"/>
      <c r="U477" s="143"/>
    </row>
    <row r="478" spans="1:21" x14ac:dyDescent="0.2">
      <c r="A478" s="136"/>
      <c r="B478" s="136"/>
      <c r="C478" s="216"/>
      <c r="D478" s="136"/>
      <c r="R478" s="143"/>
      <c r="S478" s="215"/>
      <c r="T478" s="215"/>
      <c r="U478" s="143"/>
    </row>
    <row r="479" spans="1:21" x14ac:dyDescent="0.2">
      <c r="A479" s="136"/>
      <c r="B479" s="136"/>
      <c r="C479" s="216"/>
      <c r="D479" s="136"/>
      <c r="R479" s="143"/>
      <c r="S479" s="215"/>
      <c r="T479" s="215"/>
      <c r="U479" s="143"/>
    </row>
    <row r="480" spans="1:21" x14ac:dyDescent="0.2">
      <c r="A480" s="136"/>
      <c r="B480" s="136"/>
      <c r="C480" s="216"/>
      <c r="D480" s="136"/>
      <c r="R480" s="143"/>
      <c r="S480" s="215"/>
      <c r="T480" s="215"/>
      <c r="U480" s="143"/>
    </row>
    <row r="481" spans="1:21" x14ac:dyDescent="0.2">
      <c r="A481" s="136"/>
      <c r="B481" s="136"/>
      <c r="C481" s="216"/>
      <c r="D481" s="136"/>
      <c r="R481" s="143"/>
      <c r="S481" s="215"/>
      <c r="T481" s="215"/>
      <c r="U481" s="143"/>
    </row>
    <row r="482" spans="1:21" x14ac:dyDescent="0.2">
      <c r="A482" s="136"/>
      <c r="B482" s="136"/>
      <c r="C482" s="216"/>
      <c r="D482" s="136"/>
      <c r="R482" s="143"/>
      <c r="S482" s="215"/>
      <c r="T482" s="215"/>
      <c r="U482" s="143"/>
    </row>
    <row r="483" spans="1:21" x14ac:dyDescent="0.2">
      <c r="A483" s="136"/>
      <c r="B483" s="136"/>
      <c r="C483" s="216"/>
      <c r="D483" s="136"/>
      <c r="R483" s="143"/>
      <c r="S483" s="215"/>
      <c r="T483" s="215"/>
      <c r="U483" s="143"/>
    </row>
    <row r="484" spans="1:21" x14ac:dyDescent="0.2">
      <c r="A484" s="136"/>
      <c r="B484" s="136"/>
      <c r="C484" s="216"/>
      <c r="D484" s="136"/>
      <c r="R484" s="143"/>
      <c r="S484" s="215"/>
      <c r="T484" s="215"/>
      <c r="U484" s="143"/>
    </row>
    <row r="485" spans="1:21" x14ac:dyDescent="0.2">
      <c r="A485" s="136"/>
      <c r="B485" s="136"/>
      <c r="C485" s="216"/>
      <c r="D485" s="136"/>
      <c r="R485" s="143"/>
      <c r="S485" s="215"/>
      <c r="T485" s="215"/>
      <c r="U485" s="143"/>
    </row>
    <row r="486" spans="1:21" x14ac:dyDescent="0.2">
      <c r="A486" s="136"/>
      <c r="B486" s="136"/>
      <c r="C486" s="216"/>
      <c r="D486" s="136"/>
      <c r="R486" s="143"/>
      <c r="S486" s="215"/>
      <c r="T486" s="215"/>
      <c r="U486" s="143"/>
    </row>
    <row r="487" spans="1:21" x14ac:dyDescent="0.2">
      <c r="A487" s="136"/>
      <c r="B487" s="136"/>
      <c r="C487" s="216"/>
      <c r="D487" s="136"/>
      <c r="R487" s="143"/>
      <c r="S487" s="215"/>
      <c r="T487" s="215"/>
      <c r="U487" s="143"/>
    </row>
    <row r="488" spans="1:21" x14ac:dyDescent="0.2">
      <c r="A488" s="136"/>
      <c r="B488" s="136"/>
      <c r="C488" s="216"/>
      <c r="D488" s="136"/>
      <c r="R488" s="143"/>
      <c r="S488" s="215"/>
      <c r="T488" s="215"/>
      <c r="U488" s="143"/>
    </row>
    <row r="489" spans="1:21" x14ac:dyDescent="0.2">
      <c r="A489" s="136"/>
      <c r="B489" s="136"/>
      <c r="C489" s="216"/>
      <c r="D489" s="136"/>
      <c r="R489" s="143"/>
      <c r="S489" s="215"/>
      <c r="T489" s="215"/>
      <c r="U489" s="143"/>
    </row>
    <row r="490" spans="1:21" x14ac:dyDescent="0.2">
      <c r="A490" s="136"/>
      <c r="B490" s="136"/>
      <c r="C490" s="216"/>
      <c r="D490" s="136"/>
      <c r="R490" s="143"/>
      <c r="S490" s="215"/>
      <c r="T490" s="215"/>
      <c r="U490" s="143"/>
    </row>
    <row r="491" spans="1:21" x14ac:dyDescent="0.2">
      <c r="A491" s="136"/>
      <c r="B491" s="136"/>
      <c r="C491" s="216"/>
      <c r="D491" s="136"/>
      <c r="R491" s="143"/>
      <c r="S491" s="215"/>
      <c r="T491" s="215"/>
      <c r="U491" s="143"/>
    </row>
    <row r="492" spans="1:21" x14ac:dyDescent="0.2">
      <c r="A492" s="136"/>
      <c r="B492" s="136"/>
      <c r="C492" s="216"/>
      <c r="D492" s="136"/>
      <c r="R492" s="143"/>
      <c r="S492" s="215"/>
      <c r="T492" s="215"/>
      <c r="U492" s="143"/>
    </row>
    <row r="493" spans="1:21" x14ac:dyDescent="0.2">
      <c r="A493" s="136"/>
      <c r="B493" s="136"/>
      <c r="C493" s="216"/>
      <c r="D493" s="136"/>
      <c r="R493" s="143"/>
      <c r="S493" s="215"/>
      <c r="T493" s="215"/>
      <c r="U493" s="143"/>
    </row>
    <row r="494" spans="1:21" x14ac:dyDescent="0.2">
      <c r="A494" s="136"/>
      <c r="B494" s="136"/>
      <c r="C494" s="216"/>
      <c r="D494" s="136"/>
      <c r="R494" s="143"/>
      <c r="S494" s="215"/>
      <c r="T494" s="215"/>
      <c r="U494" s="143"/>
    </row>
    <row r="495" spans="1:21" x14ac:dyDescent="0.2">
      <c r="A495" s="136"/>
      <c r="B495" s="136"/>
      <c r="C495" s="216"/>
      <c r="D495" s="136"/>
      <c r="R495" s="143"/>
      <c r="S495" s="215"/>
      <c r="T495" s="215"/>
      <c r="U495" s="143"/>
    </row>
    <row r="496" spans="1:21" x14ac:dyDescent="0.2">
      <c r="A496" s="136"/>
      <c r="B496" s="136"/>
      <c r="C496" s="216"/>
      <c r="D496" s="136"/>
      <c r="R496" s="143"/>
      <c r="S496" s="215"/>
      <c r="T496" s="215"/>
      <c r="U496" s="143"/>
    </row>
    <row r="497" spans="1:21" x14ac:dyDescent="0.2">
      <c r="A497" s="136"/>
      <c r="B497" s="136"/>
      <c r="C497" s="216"/>
      <c r="D497" s="136"/>
      <c r="R497" s="143"/>
      <c r="S497" s="215"/>
      <c r="T497" s="215"/>
      <c r="U497" s="143"/>
    </row>
    <row r="498" spans="1:21" x14ac:dyDescent="0.2">
      <c r="A498" s="136"/>
      <c r="B498" s="136"/>
      <c r="C498" s="216"/>
      <c r="D498" s="136"/>
      <c r="R498" s="143"/>
      <c r="S498" s="215"/>
      <c r="T498" s="215"/>
      <c r="U498" s="143"/>
    </row>
    <row r="499" spans="1:21" x14ac:dyDescent="0.2">
      <c r="A499" s="136"/>
      <c r="B499" s="136"/>
      <c r="C499" s="216"/>
      <c r="D499" s="136"/>
      <c r="R499" s="143"/>
      <c r="S499" s="215"/>
      <c r="T499" s="215"/>
      <c r="U499" s="143"/>
    </row>
    <row r="500" spans="1:21" x14ac:dyDescent="0.2">
      <c r="A500" s="136"/>
      <c r="B500" s="136"/>
      <c r="C500" s="216"/>
      <c r="D500" s="136"/>
      <c r="R500" s="143"/>
      <c r="S500" s="215"/>
      <c r="T500" s="215"/>
      <c r="U500" s="143"/>
    </row>
    <row r="501" spans="1:21" x14ac:dyDescent="0.2">
      <c r="A501" s="136"/>
      <c r="B501" s="136"/>
      <c r="C501" s="216"/>
      <c r="D501" s="136"/>
      <c r="R501" s="143"/>
      <c r="S501" s="215"/>
      <c r="T501" s="215"/>
      <c r="U501" s="143"/>
    </row>
    <row r="502" spans="1:21" x14ac:dyDescent="0.2">
      <c r="A502" s="136"/>
      <c r="B502" s="136"/>
      <c r="C502" s="216"/>
      <c r="D502" s="136"/>
      <c r="R502" s="143"/>
      <c r="S502" s="215"/>
      <c r="T502" s="215"/>
      <c r="U502" s="143"/>
    </row>
    <row r="503" spans="1:21" x14ac:dyDescent="0.2">
      <c r="A503" s="136"/>
      <c r="B503" s="136"/>
      <c r="C503" s="216"/>
      <c r="D503" s="136"/>
      <c r="R503" s="143"/>
      <c r="S503" s="215"/>
      <c r="T503" s="215"/>
      <c r="U503" s="143"/>
    </row>
    <row r="504" spans="1:21" x14ac:dyDescent="0.2">
      <c r="A504" s="136"/>
      <c r="B504" s="136"/>
      <c r="C504" s="216"/>
      <c r="D504" s="136"/>
      <c r="R504" s="143"/>
      <c r="S504" s="215"/>
      <c r="T504" s="215"/>
      <c r="U504" s="143"/>
    </row>
    <row r="505" spans="1:21" x14ac:dyDescent="0.2">
      <c r="A505" s="136"/>
      <c r="B505" s="136"/>
      <c r="C505" s="216"/>
      <c r="D505" s="136"/>
      <c r="R505" s="143"/>
      <c r="S505" s="215"/>
      <c r="T505" s="215"/>
      <c r="U505" s="143"/>
    </row>
    <row r="506" spans="1:21" x14ac:dyDescent="0.2">
      <c r="A506" s="136"/>
      <c r="B506" s="136"/>
      <c r="C506" s="216"/>
      <c r="D506" s="136"/>
      <c r="R506" s="143"/>
      <c r="S506" s="215"/>
      <c r="T506" s="215"/>
      <c r="U506" s="143"/>
    </row>
    <row r="507" spans="1:21" x14ac:dyDescent="0.2">
      <c r="A507" s="136"/>
      <c r="B507" s="136"/>
      <c r="C507" s="216"/>
      <c r="D507" s="136"/>
      <c r="R507" s="143"/>
      <c r="S507" s="215"/>
      <c r="T507" s="215"/>
      <c r="U507" s="143"/>
    </row>
    <row r="508" spans="1:21" x14ac:dyDescent="0.2">
      <c r="A508" s="136"/>
      <c r="B508" s="136"/>
      <c r="C508" s="216"/>
      <c r="D508" s="136"/>
      <c r="R508" s="143"/>
      <c r="S508" s="215"/>
      <c r="T508" s="215"/>
      <c r="U508" s="143"/>
    </row>
    <row r="509" spans="1:21" x14ac:dyDescent="0.2">
      <c r="A509" s="136"/>
      <c r="B509" s="136"/>
      <c r="C509" s="216"/>
      <c r="D509" s="136"/>
      <c r="R509" s="143"/>
      <c r="S509" s="215"/>
      <c r="T509" s="215"/>
      <c r="U509" s="143"/>
    </row>
    <row r="510" spans="1:21" x14ac:dyDescent="0.2">
      <c r="A510" s="136"/>
      <c r="B510" s="136"/>
      <c r="C510" s="216"/>
      <c r="D510" s="136"/>
      <c r="R510" s="143"/>
      <c r="S510" s="215"/>
      <c r="T510" s="215"/>
      <c r="U510" s="143"/>
    </row>
    <row r="511" spans="1:21" x14ac:dyDescent="0.2">
      <c r="A511" s="136"/>
      <c r="B511" s="136"/>
      <c r="C511" s="216"/>
      <c r="D511" s="136"/>
      <c r="R511" s="143"/>
      <c r="S511" s="215"/>
      <c r="T511" s="215"/>
      <c r="U511" s="143"/>
    </row>
    <row r="512" spans="1:21" x14ac:dyDescent="0.2">
      <c r="A512" s="136"/>
      <c r="B512" s="136"/>
      <c r="C512" s="216"/>
      <c r="D512" s="136"/>
      <c r="R512" s="143"/>
      <c r="S512" s="215"/>
      <c r="T512" s="215"/>
      <c r="U512" s="143"/>
    </row>
    <row r="513" spans="1:21" x14ac:dyDescent="0.2">
      <c r="A513" s="136"/>
      <c r="B513" s="136"/>
      <c r="C513" s="216"/>
      <c r="D513" s="136"/>
      <c r="R513" s="143"/>
      <c r="S513" s="215"/>
      <c r="T513" s="215"/>
      <c r="U513" s="143"/>
    </row>
    <row r="514" spans="1:21" x14ac:dyDescent="0.2">
      <c r="A514" s="136"/>
      <c r="B514" s="136"/>
      <c r="C514" s="216"/>
      <c r="D514" s="136"/>
      <c r="R514" s="143"/>
      <c r="S514" s="215"/>
      <c r="T514" s="215"/>
      <c r="U514" s="143"/>
    </row>
    <row r="515" spans="1:21" x14ac:dyDescent="0.2">
      <c r="A515" s="136"/>
      <c r="B515" s="136"/>
      <c r="C515" s="216"/>
      <c r="D515" s="136"/>
      <c r="R515" s="143"/>
      <c r="S515" s="215"/>
      <c r="T515" s="215"/>
      <c r="U515" s="143"/>
    </row>
    <row r="516" spans="1:21" x14ac:dyDescent="0.2">
      <c r="A516" s="136"/>
      <c r="B516" s="136"/>
      <c r="C516" s="216"/>
      <c r="D516" s="136"/>
      <c r="R516" s="143"/>
      <c r="S516" s="215"/>
      <c r="T516" s="215"/>
      <c r="U516" s="143"/>
    </row>
    <row r="517" spans="1:21" x14ac:dyDescent="0.2">
      <c r="A517" s="136"/>
      <c r="B517" s="136"/>
      <c r="C517" s="216"/>
      <c r="D517" s="136"/>
      <c r="R517" s="143"/>
      <c r="S517" s="215"/>
      <c r="T517" s="215"/>
      <c r="U517" s="143"/>
    </row>
    <row r="518" spans="1:21" x14ac:dyDescent="0.2">
      <c r="A518" s="136"/>
      <c r="B518" s="136"/>
      <c r="C518" s="216"/>
      <c r="D518" s="136"/>
      <c r="R518" s="143"/>
      <c r="S518" s="215"/>
      <c r="T518" s="215"/>
      <c r="U518" s="143"/>
    </row>
    <row r="519" spans="1:21" x14ac:dyDescent="0.2">
      <c r="A519" s="136"/>
      <c r="B519" s="136"/>
      <c r="C519" s="216"/>
      <c r="D519" s="136"/>
      <c r="R519" s="143"/>
      <c r="S519" s="215"/>
      <c r="T519" s="215"/>
      <c r="U519" s="143"/>
    </row>
    <row r="520" spans="1:21" x14ac:dyDescent="0.2">
      <c r="A520" s="136"/>
      <c r="B520" s="136"/>
      <c r="C520" s="216"/>
      <c r="D520" s="136"/>
      <c r="R520" s="143"/>
      <c r="S520" s="215"/>
      <c r="T520" s="215"/>
      <c r="U520" s="143"/>
    </row>
    <row r="521" spans="1:21" x14ac:dyDescent="0.2">
      <c r="A521" s="136"/>
      <c r="B521" s="136"/>
      <c r="C521" s="216"/>
      <c r="D521" s="136"/>
      <c r="R521" s="143"/>
      <c r="S521" s="215"/>
      <c r="T521" s="215"/>
      <c r="U521" s="143"/>
    </row>
    <row r="522" spans="1:21" x14ac:dyDescent="0.2">
      <c r="A522" s="136"/>
      <c r="B522" s="136"/>
      <c r="C522" s="216"/>
      <c r="D522" s="136"/>
      <c r="R522" s="143"/>
      <c r="S522" s="215"/>
      <c r="T522" s="215"/>
      <c r="U522" s="143"/>
    </row>
    <row r="523" spans="1:21" x14ac:dyDescent="0.2">
      <c r="A523" s="136"/>
      <c r="B523" s="136"/>
      <c r="C523" s="216"/>
      <c r="D523" s="136"/>
      <c r="R523" s="143"/>
      <c r="S523" s="215"/>
      <c r="T523" s="215"/>
      <c r="U523" s="143"/>
    </row>
    <row r="524" spans="1:21" x14ac:dyDescent="0.2">
      <c r="A524" s="136"/>
      <c r="B524" s="136"/>
      <c r="C524" s="216"/>
      <c r="D524" s="136"/>
      <c r="R524" s="143"/>
      <c r="S524" s="215"/>
      <c r="T524" s="215"/>
      <c r="U524" s="143"/>
    </row>
    <row r="525" spans="1:21" x14ac:dyDescent="0.2">
      <c r="A525" s="136"/>
      <c r="B525" s="136"/>
      <c r="C525" s="216"/>
      <c r="D525" s="136"/>
      <c r="R525" s="143"/>
      <c r="S525" s="215"/>
      <c r="T525" s="215"/>
      <c r="U525" s="143"/>
    </row>
    <row r="526" spans="1:21" x14ac:dyDescent="0.2">
      <c r="A526" s="136"/>
      <c r="B526" s="136"/>
      <c r="C526" s="216"/>
      <c r="D526" s="136"/>
      <c r="R526" s="143"/>
      <c r="S526" s="215"/>
      <c r="T526" s="215"/>
      <c r="U526" s="143"/>
    </row>
    <row r="527" spans="1:21" x14ac:dyDescent="0.2">
      <c r="A527" s="136"/>
      <c r="B527" s="136"/>
      <c r="C527" s="216"/>
      <c r="D527" s="136"/>
      <c r="R527" s="143"/>
      <c r="S527" s="215"/>
      <c r="T527" s="215"/>
      <c r="U527" s="143"/>
    </row>
    <row r="528" spans="1:21" x14ac:dyDescent="0.2">
      <c r="A528" s="136"/>
      <c r="B528" s="136"/>
      <c r="C528" s="216"/>
      <c r="D528" s="136"/>
      <c r="R528" s="143"/>
      <c r="S528" s="215"/>
      <c r="T528" s="215"/>
      <c r="U528" s="143"/>
    </row>
    <row r="529" spans="1:21" x14ac:dyDescent="0.2">
      <c r="A529" s="136"/>
      <c r="B529" s="136"/>
      <c r="C529" s="216"/>
      <c r="D529" s="136"/>
      <c r="R529" s="143"/>
      <c r="S529" s="215"/>
      <c r="T529" s="215"/>
      <c r="U529" s="143"/>
    </row>
    <row r="530" spans="1:21" x14ac:dyDescent="0.2">
      <c r="A530" s="136"/>
      <c r="B530" s="136"/>
      <c r="C530" s="216"/>
      <c r="D530" s="136"/>
      <c r="R530" s="143"/>
      <c r="S530" s="215"/>
      <c r="T530" s="215"/>
      <c r="U530" s="143"/>
    </row>
    <row r="531" spans="1:21" x14ac:dyDescent="0.2">
      <c r="A531" s="136"/>
      <c r="B531" s="136"/>
      <c r="C531" s="216"/>
      <c r="D531" s="136"/>
      <c r="R531" s="143"/>
      <c r="S531" s="215"/>
      <c r="T531" s="215"/>
      <c r="U531" s="143"/>
    </row>
    <row r="532" spans="1:21" x14ac:dyDescent="0.2">
      <c r="A532" s="136"/>
      <c r="B532" s="136"/>
      <c r="C532" s="216"/>
      <c r="D532" s="136"/>
      <c r="R532" s="143"/>
      <c r="S532" s="215"/>
      <c r="T532" s="215"/>
      <c r="U532" s="143"/>
    </row>
    <row r="533" spans="1:21" x14ac:dyDescent="0.2">
      <c r="A533" s="136"/>
      <c r="B533" s="136"/>
      <c r="C533" s="216"/>
      <c r="D533" s="136"/>
      <c r="R533" s="143"/>
      <c r="S533" s="215"/>
      <c r="T533" s="215"/>
      <c r="U533" s="143"/>
    </row>
    <row r="534" spans="1:21" x14ac:dyDescent="0.2">
      <c r="A534" s="136"/>
      <c r="B534" s="136"/>
      <c r="C534" s="216"/>
      <c r="D534" s="136"/>
      <c r="R534" s="143"/>
      <c r="S534" s="215"/>
      <c r="T534" s="215"/>
      <c r="U534" s="143"/>
    </row>
    <row r="535" spans="1:21" x14ac:dyDescent="0.2">
      <c r="A535" s="136"/>
      <c r="B535" s="136"/>
      <c r="C535" s="216"/>
      <c r="D535" s="136"/>
      <c r="R535" s="143"/>
      <c r="S535" s="215"/>
      <c r="T535" s="215"/>
      <c r="U535" s="143"/>
    </row>
    <row r="536" spans="1:21" x14ac:dyDescent="0.2">
      <c r="A536" s="136"/>
      <c r="B536" s="136"/>
      <c r="C536" s="216"/>
      <c r="D536" s="136"/>
      <c r="R536" s="143"/>
      <c r="S536" s="215"/>
      <c r="T536" s="215"/>
      <c r="U536" s="143"/>
    </row>
    <row r="537" spans="1:21" x14ac:dyDescent="0.2">
      <c r="A537" s="136"/>
      <c r="B537" s="136"/>
      <c r="C537" s="216"/>
      <c r="D537" s="136"/>
      <c r="R537" s="143"/>
      <c r="S537" s="215"/>
      <c r="T537" s="215"/>
      <c r="U537" s="143"/>
    </row>
    <row r="538" spans="1:21" x14ac:dyDescent="0.2">
      <c r="A538" s="136"/>
      <c r="B538" s="136"/>
      <c r="C538" s="216"/>
      <c r="D538" s="136"/>
      <c r="R538" s="143"/>
      <c r="S538" s="215"/>
      <c r="T538" s="215"/>
      <c r="U538" s="143"/>
    </row>
    <row r="539" spans="1:21" x14ac:dyDescent="0.2">
      <c r="A539" s="136"/>
      <c r="B539" s="136"/>
      <c r="C539" s="216"/>
      <c r="D539" s="136"/>
      <c r="R539" s="143"/>
      <c r="S539" s="215"/>
      <c r="T539" s="215"/>
      <c r="U539" s="143"/>
    </row>
    <row r="540" spans="1:21" x14ac:dyDescent="0.2">
      <c r="A540" s="136"/>
      <c r="B540" s="136"/>
      <c r="C540" s="216"/>
      <c r="D540" s="136"/>
      <c r="R540" s="143"/>
      <c r="S540" s="215"/>
      <c r="T540" s="215"/>
      <c r="U540" s="143"/>
    </row>
    <row r="541" spans="1:21" x14ac:dyDescent="0.2">
      <c r="A541" s="136"/>
      <c r="B541" s="136"/>
      <c r="C541" s="216"/>
      <c r="D541" s="136"/>
      <c r="R541" s="143"/>
      <c r="S541" s="215"/>
      <c r="T541" s="215"/>
      <c r="U541" s="143"/>
    </row>
    <row r="542" spans="1:21" x14ac:dyDescent="0.2">
      <c r="A542" s="136"/>
      <c r="B542" s="136"/>
      <c r="C542" s="216"/>
      <c r="D542" s="136"/>
      <c r="R542" s="143"/>
      <c r="S542" s="215"/>
      <c r="T542" s="215"/>
      <c r="U542" s="143"/>
    </row>
    <row r="543" spans="1:21" x14ac:dyDescent="0.2">
      <c r="A543" s="136"/>
      <c r="B543" s="136"/>
      <c r="C543" s="216"/>
      <c r="D543" s="136"/>
      <c r="R543" s="143"/>
      <c r="S543" s="215"/>
      <c r="T543" s="215"/>
      <c r="U543" s="143"/>
    </row>
    <row r="544" spans="1:21" x14ac:dyDescent="0.2">
      <c r="A544" s="136"/>
      <c r="B544" s="136"/>
      <c r="C544" s="216"/>
      <c r="D544" s="136"/>
      <c r="R544" s="143"/>
      <c r="S544" s="215"/>
      <c r="T544" s="215"/>
      <c r="U544" s="143"/>
    </row>
    <row r="545" spans="1:21" x14ac:dyDescent="0.2">
      <c r="A545" s="136"/>
      <c r="B545" s="136"/>
      <c r="C545" s="216"/>
      <c r="D545" s="136"/>
      <c r="R545" s="143"/>
      <c r="S545" s="215"/>
      <c r="T545" s="215"/>
      <c r="U545" s="143"/>
    </row>
    <row r="546" spans="1:21" x14ac:dyDescent="0.2">
      <c r="A546" s="136"/>
      <c r="B546" s="136"/>
      <c r="C546" s="216"/>
      <c r="D546" s="136"/>
      <c r="R546" s="143"/>
      <c r="S546" s="215"/>
      <c r="T546" s="215"/>
      <c r="U546" s="143"/>
    </row>
    <row r="547" spans="1:21" x14ac:dyDescent="0.2">
      <c r="A547" s="136"/>
      <c r="B547" s="136"/>
      <c r="C547" s="216"/>
      <c r="D547" s="136"/>
      <c r="R547" s="143"/>
      <c r="S547" s="215"/>
      <c r="T547" s="215"/>
      <c r="U547" s="143"/>
    </row>
    <row r="548" spans="1:21" x14ac:dyDescent="0.2">
      <c r="A548" s="136"/>
      <c r="B548" s="136"/>
      <c r="C548" s="216"/>
      <c r="D548" s="136"/>
      <c r="R548" s="143"/>
      <c r="S548" s="215"/>
      <c r="T548" s="215"/>
      <c r="U548" s="143"/>
    </row>
    <row r="549" spans="1:21" x14ac:dyDescent="0.2">
      <c r="A549" s="136"/>
      <c r="B549" s="136"/>
      <c r="C549" s="216"/>
      <c r="D549" s="136"/>
      <c r="R549" s="143"/>
      <c r="S549" s="215"/>
      <c r="T549" s="215"/>
      <c r="U549" s="143"/>
    </row>
    <row r="550" spans="1:21" x14ac:dyDescent="0.2">
      <c r="A550" s="136"/>
      <c r="B550" s="136"/>
      <c r="C550" s="216"/>
      <c r="D550" s="136"/>
      <c r="R550" s="143"/>
      <c r="S550" s="215"/>
      <c r="T550" s="215"/>
      <c r="U550" s="143"/>
    </row>
    <row r="551" spans="1:21" x14ac:dyDescent="0.2">
      <c r="A551" s="136"/>
      <c r="B551" s="136"/>
      <c r="C551" s="216"/>
      <c r="D551" s="136"/>
      <c r="R551" s="143"/>
      <c r="S551" s="215"/>
      <c r="T551" s="215"/>
      <c r="U551" s="143"/>
    </row>
    <row r="552" spans="1:21" x14ac:dyDescent="0.2">
      <c r="A552" s="136"/>
      <c r="B552" s="136"/>
      <c r="C552" s="216"/>
      <c r="D552" s="136"/>
      <c r="R552" s="143"/>
      <c r="S552" s="215"/>
      <c r="T552" s="215"/>
      <c r="U552" s="143"/>
    </row>
    <row r="553" spans="1:21" x14ac:dyDescent="0.2">
      <c r="A553" s="136"/>
      <c r="B553" s="136"/>
      <c r="C553" s="216"/>
      <c r="D553" s="136"/>
      <c r="R553" s="143"/>
      <c r="S553" s="215"/>
      <c r="T553" s="215"/>
      <c r="U553" s="143"/>
    </row>
    <row r="554" spans="1:21" x14ac:dyDescent="0.2">
      <c r="A554" s="136"/>
      <c r="B554" s="136"/>
      <c r="C554" s="216"/>
      <c r="D554" s="136"/>
      <c r="R554" s="143"/>
      <c r="S554" s="215"/>
      <c r="T554" s="215"/>
      <c r="U554" s="143"/>
    </row>
    <row r="555" spans="1:21" x14ac:dyDescent="0.2">
      <c r="A555" s="136"/>
      <c r="B555" s="136"/>
      <c r="C555" s="216"/>
      <c r="D555" s="136"/>
      <c r="R555" s="143"/>
      <c r="S555" s="215"/>
      <c r="T555" s="215"/>
      <c r="U555" s="143"/>
    </row>
    <row r="556" spans="1:21" x14ac:dyDescent="0.2">
      <c r="A556" s="136"/>
      <c r="B556" s="136"/>
      <c r="C556" s="216"/>
      <c r="D556" s="136"/>
      <c r="R556" s="143"/>
      <c r="S556" s="215"/>
      <c r="T556" s="215"/>
      <c r="U556" s="143"/>
    </row>
    <row r="557" spans="1:21" x14ac:dyDescent="0.2">
      <c r="A557" s="136"/>
      <c r="B557" s="136"/>
      <c r="C557" s="216"/>
      <c r="D557" s="136"/>
      <c r="R557" s="143"/>
      <c r="S557" s="215"/>
      <c r="T557" s="215"/>
      <c r="U557" s="143"/>
    </row>
    <row r="558" spans="1:21" x14ac:dyDescent="0.2">
      <c r="A558" s="136"/>
      <c r="B558" s="136"/>
      <c r="C558" s="216"/>
      <c r="D558" s="136"/>
      <c r="R558" s="143"/>
      <c r="S558" s="215"/>
      <c r="T558" s="215"/>
      <c r="U558" s="143"/>
    </row>
    <row r="559" spans="1:21" x14ac:dyDescent="0.2">
      <c r="A559" s="136"/>
      <c r="B559" s="136"/>
      <c r="C559" s="216"/>
      <c r="D559" s="136"/>
      <c r="R559" s="143"/>
      <c r="S559" s="215"/>
      <c r="T559" s="215"/>
      <c r="U559" s="143"/>
    </row>
    <row r="560" spans="1:21" x14ac:dyDescent="0.2">
      <c r="A560" s="136"/>
      <c r="B560" s="136"/>
      <c r="C560" s="216"/>
      <c r="D560" s="136"/>
      <c r="R560" s="143"/>
      <c r="S560" s="215"/>
      <c r="T560" s="215"/>
      <c r="U560" s="143"/>
    </row>
    <row r="561" spans="1:21" x14ac:dyDescent="0.2">
      <c r="A561" s="136"/>
      <c r="B561" s="136"/>
      <c r="C561" s="216"/>
      <c r="D561" s="136"/>
      <c r="R561" s="143"/>
      <c r="S561" s="215"/>
      <c r="T561" s="215"/>
      <c r="U561" s="143"/>
    </row>
    <row r="562" spans="1:21" x14ac:dyDescent="0.2">
      <c r="A562" s="136"/>
      <c r="B562" s="136"/>
      <c r="C562" s="216"/>
      <c r="D562" s="136"/>
      <c r="R562" s="143"/>
      <c r="S562" s="215"/>
      <c r="T562" s="215"/>
      <c r="U562" s="143"/>
    </row>
    <row r="563" spans="1:21" x14ac:dyDescent="0.2">
      <c r="A563" s="136"/>
      <c r="B563" s="136"/>
      <c r="C563" s="216"/>
      <c r="D563" s="136"/>
      <c r="R563" s="143"/>
      <c r="S563" s="215"/>
      <c r="T563" s="215"/>
      <c r="U563" s="143"/>
    </row>
    <row r="564" spans="1:21" x14ac:dyDescent="0.2">
      <c r="A564" s="136"/>
      <c r="B564" s="136"/>
      <c r="C564" s="216"/>
      <c r="D564" s="136"/>
      <c r="R564" s="143"/>
      <c r="S564" s="215"/>
      <c r="T564" s="215"/>
      <c r="U564" s="143"/>
    </row>
    <row r="565" spans="1:21" x14ac:dyDescent="0.2">
      <c r="A565" s="136"/>
      <c r="B565" s="136"/>
      <c r="C565" s="216"/>
      <c r="D565" s="136"/>
      <c r="R565" s="143"/>
      <c r="S565" s="215"/>
      <c r="T565" s="215"/>
      <c r="U565" s="143"/>
    </row>
    <row r="566" spans="1:21" x14ac:dyDescent="0.2">
      <c r="A566" s="136"/>
      <c r="B566" s="136"/>
      <c r="C566" s="216"/>
      <c r="D566" s="136"/>
      <c r="R566" s="143"/>
      <c r="S566" s="215"/>
      <c r="T566" s="215"/>
      <c r="U566" s="143"/>
    </row>
    <row r="567" spans="1:21" x14ac:dyDescent="0.2">
      <c r="A567" s="136"/>
      <c r="B567" s="136"/>
      <c r="C567" s="216"/>
      <c r="D567" s="136"/>
      <c r="R567" s="143"/>
      <c r="S567" s="215"/>
      <c r="T567" s="215"/>
      <c r="U567" s="143"/>
    </row>
    <row r="568" spans="1:21" x14ac:dyDescent="0.2">
      <c r="A568" s="136"/>
      <c r="B568" s="136"/>
      <c r="C568" s="216"/>
      <c r="D568" s="136"/>
      <c r="R568" s="143"/>
      <c r="S568" s="215"/>
      <c r="T568" s="215"/>
      <c r="U568" s="143"/>
    </row>
    <row r="569" spans="1:21" x14ac:dyDescent="0.2">
      <c r="A569" s="136"/>
      <c r="B569" s="136"/>
      <c r="C569" s="216"/>
      <c r="D569" s="136"/>
      <c r="R569" s="143"/>
      <c r="S569" s="215"/>
      <c r="T569" s="215"/>
      <c r="U569" s="143"/>
    </row>
    <row r="570" spans="1:21" x14ac:dyDescent="0.2">
      <c r="A570" s="136"/>
      <c r="B570" s="136"/>
      <c r="C570" s="216"/>
      <c r="D570" s="136"/>
      <c r="R570" s="143"/>
      <c r="S570" s="215"/>
      <c r="T570" s="215"/>
      <c r="U570" s="143"/>
    </row>
    <row r="571" spans="1:21" x14ac:dyDescent="0.2">
      <c r="A571" s="136"/>
      <c r="B571" s="136"/>
      <c r="C571" s="216"/>
      <c r="D571" s="136"/>
      <c r="R571" s="143"/>
      <c r="S571" s="215"/>
      <c r="T571" s="215"/>
      <c r="U571" s="143"/>
    </row>
    <row r="572" spans="1:21" x14ac:dyDescent="0.2">
      <c r="A572" s="136"/>
      <c r="B572" s="136"/>
      <c r="C572" s="216"/>
      <c r="D572" s="136"/>
      <c r="R572" s="143"/>
      <c r="S572" s="215"/>
      <c r="T572" s="215"/>
      <c r="U572" s="143"/>
    </row>
    <row r="573" spans="1:21" x14ac:dyDescent="0.2">
      <c r="A573" s="136"/>
      <c r="B573" s="136"/>
      <c r="C573" s="216"/>
      <c r="D573" s="136"/>
      <c r="R573" s="143"/>
      <c r="S573" s="215"/>
      <c r="T573" s="215"/>
      <c r="U573" s="143"/>
    </row>
    <row r="574" spans="1:21" x14ac:dyDescent="0.2">
      <c r="A574" s="136"/>
      <c r="B574" s="136"/>
      <c r="C574" s="216"/>
      <c r="D574" s="136"/>
      <c r="R574" s="143"/>
      <c r="S574" s="215"/>
      <c r="T574" s="215"/>
      <c r="U574" s="143"/>
    </row>
    <row r="575" spans="1:21" x14ac:dyDescent="0.2">
      <c r="A575" s="136"/>
      <c r="B575" s="136"/>
      <c r="C575" s="216"/>
      <c r="D575" s="136"/>
      <c r="R575" s="143"/>
      <c r="S575" s="215"/>
      <c r="T575" s="215"/>
      <c r="U575" s="143"/>
    </row>
    <row r="576" spans="1:21" x14ac:dyDescent="0.2">
      <c r="A576" s="136"/>
      <c r="B576" s="136"/>
      <c r="C576" s="216"/>
      <c r="D576" s="136"/>
      <c r="R576" s="143"/>
      <c r="S576" s="215"/>
      <c r="T576" s="215"/>
      <c r="U576" s="143"/>
    </row>
    <row r="577" spans="1:21" x14ac:dyDescent="0.2">
      <c r="A577" s="136"/>
      <c r="B577" s="136"/>
      <c r="C577" s="216"/>
      <c r="D577" s="136"/>
      <c r="R577" s="143"/>
      <c r="S577" s="215"/>
      <c r="T577" s="215"/>
      <c r="U577" s="143"/>
    </row>
    <row r="578" spans="1:21" x14ac:dyDescent="0.2">
      <c r="A578" s="136"/>
      <c r="B578" s="136"/>
      <c r="C578" s="216"/>
      <c r="D578" s="136"/>
      <c r="R578" s="143"/>
      <c r="S578" s="215"/>
      <c r="T578" s="215"/>
      <c r="U578" s="143"/>
    </row>
    <row r="579" spans="1:21" x14ac:dyDescent="0.2">
      <c r="A579" s="136"/>
      <c r="B579" s="136"/>
      <c r="C579" s="216"/>
      <c r="D579" s="136"/>
      <c r="R579" s="143"/>
      <c r="S579" s="215"/>
      <c r="T579" s="215"/>
      <c r="U579" s="143"/>
    </row>
    <row r="580" spans="1:21" x14ac:dyDescent="0.2">
      <c r="A580" s="136"/>
      <c r="B580" s="136"/>
      <c r="C580" s="216"/>
      <c r="D580" s="136"/>
      <c r="R580" s="143"/>
      <c r="S580" s="215"/>
      <c r="T580" s="215"/>
      <c r="U580" s="143"/>
    </row>
    <row r="581" spans="1:21" x14ac:dyDescent="0.2">
      <c r="A581" s="136"/>
      <c r="B581" s="136"/>
      <c r="C581" s="216"/>
      <c r="D581" s="136"/>
      <c r="R581" s="143"/>
      <c r="S581" s="215"/>
      <c r="T581" s="215"/>
      <c r="U581" s="143"/>
    </row>
    <row r="582" spans="1:21" x14ac:dyDescent="0.2">
      <c r="A582" s="136"/>
      <c r="B582" s="136"/>
      <c r="C582" s="216"/>
      <c r="D582" s="136"/>
      <c r="R582" s="143"/>
      <c r="S582" s="215"/>
      <c r="T582" s="215"/>
      <c r="U582" s="143"/>
    </row>
    <row r="583" spans="1:21" x14ac:dyDescent="0.2">
      <c r="A583" s="136"/>
      <c r="B583" s="136"/>
      <c r="C583" s="216"/>
      <c r="D583" s="136"/>
      <c r="R583" s="143"/>
      <c r="S583" s="215"/>
      <c r="T583" s="215"/>
      <c r="U583" s="143"/>
    </row>
    <row r="584" spans="1:21" x14ac:dyDescent="0.2">
      <c r="A584" s="136"/>
      <c r="B584" s="136"/>
      <c r="C584" s="216"/>
      <c r="D584" s="136"/>
      <c r="R584" s="143"/>
      <c r="S584" s="215"/>
      <c r="T584" s="215"/>
      <c r="U584" s="143"/>
    </row>
    <row r="585" spans="1:21" x14ac:dyDescent="0.2">
      <c r="A585" s="136"/>
      <c r="B585" s="136"/>
      <c r="C585" s="216"/>
      <c r="D585" s="136"/>
      <c r="R585" s="143"/>
      <c r="S585" s="215"/>
      <c r="T585" s="215"/>
      <c r="U585" s="143"/>
    </row>
    <row r="586" spans="1:21" x14ac:dyDescent="0.2">
      <c r="A586" s="136"/>
      <c r="B586" s="136"/>
      <c r="C586" s="216"/>
      <c r="D586" s="136"/>
      <c r="R586" s="143"/>
      <c r="S586" s="215"/>
      <c r="T586" s="215"/>
      <c r="U586" s="143"/>
    </row>
    <row r="587" spans="1:21" x14ac:dyDescent="0.2">
      <c r="A587" s="136"/>
      <c r="B587" s="136"/>
      <c r="C587" s="216"/>
      <c r="D587" s="136"/>
      <c r="R587" s="143"/>
      <c r="S587" s="215"/>
      <c r="T587" s="215"/>
      <c r="U587" s="143"/>
    </row>
    <row r="588" spans="1:21" x14ac:dyDescent="0.2">
      <c r="A588" s="136"/>
      <c r="B588" s="136"/>
      <c r="C588" s="216"/>
      <c r="D588" s="136"/>
      <c r="R588" s="143"/>
      <c r="S588" s="215"/>
      <c r="T588" s="215"/>
      <c r="U588" s="143"/>
    </row>
    <row r="589" spans="1:21" x14ac:dyDescent="0.2">
      <c r="A589" s="136"/>
      <c r="B589" s="136"/>
      <c r="C589" s="216"/>
      <c r="D589" s="136"/>
      <c r="R589" s="143"/>
      <c r="S589" s="215"/>
      <c r="T589" s="215"/>
      <c r="U589" s="143"/>
    </row>
    <row r="590" spans="1:21" x14ac:dyDescent="0.2">
      <c r="A590" s="136"/>
      <c r="B590" s="136"/>
      <c r="C590" s="216"/>
      <c r="D590" s="136"/>
      <c r="R590" s="143"/>
      <c r="S590" s="215"/>
      <c r="T590" s="215"/>
      <c r="U590" s="143"/>
    </row>
    <row r="591" spans="1:21" x14ac:dyDescent="0.2">
      <c r="A591" s="136"/>
      <c r="B591" s="136"/>
      <c r="C591" s="216"/>
      <c r="D591" s="136"/>
      <c r="R591" s="143"/>
      <c r="S591" s="215"/>
      <c r="T591" s="215"/>
      <c r="U591" s="143"/>
    </row>
    <row r="592" spans="1:21" x14ac:dyDescent="0.2">
      <c r="A592" s="136"/>
      <c r="B592" s="136"/>
      <c r="C592" s="216"/>
      <c r="D592" s="136"/>
      <c r="R592" s="143"/>
      <c r="S592" s="215"/>
      <c r="T592" s="215"/>
      <c r="U592" s="143"/>
    </row>
    <row r="593" spans="1:21" x14ac:dyDescent="0.2">
      <c r="A593" s="136"/>
      <c r="B593" s="136"/>
      <c r="C593" s="216"/>
      <c r="D593" s="136"/>
      <c r="R593" s="143"/>
      <c r="S593" s="215"/>
      <c r="T593" s="215"/>
      <c r="U593" s="143"/>
    </row>
    <row r="594" spans="1:21" x14ac:dyDescent="0.2">
      <c r="A594" s="136"/>
      <c r="B594" s="136"/>
      <c r="C594" s="216"/>
      <c r="D594" s="136"/>
      <c r="R594" s="143"/>
      <c r="S594" s="215"/>
      <c r="T594" s="215"/>
      <c r="U594" s="143"/>
    </row>
    <row r="595" spans="1:21" x14ac:dyDescent="0.2">
      <c r="A595" s="136"/>
      <c r="B595" s="136"/>
      <c r="C595" s="216"/>
      <c r="D595" s="136"/>
      <c r="R595" s="143"/>
      <c r="S595" s="215"/>
      <c r="T595" s="215"/>
      <c r="U595" s="143"/>
    </row>
    <row r="596" spans="1:21" x14ac:dyDescent="0.2">
      <c r="A596" s="136"/>
      <c r="B596" s="136"/>
      <c r="C596" s="216"/>
      <c r="D596" s="136"/>
      <c r="R596" s="143"/>
      <c r="S596" s="215"/>
      <c r="T596" s="215"/>
      <c r="U596" s="143"/>
    </row>
    <row r="597" spans="1:21" x14ac:dyDescent="0.2">
      <c r="A597" s="136"/>
      <c r="B597" s="136"/>
      <c r="C597" s="216"/>
      <c r="D597" s="136"/>
      <c r="R597" s="143"/>
      <c r="S597" s="215"/>
      <c r="T597" s="215"/>
      <c r="U597" s="143"/>
    </row>
    <row r="598" spans="1:21" x14ac:dyDescent="0.2">
      <c r="A598" s="136"/>
      <c r="B598" s="136"/>
      <c r="C598" s="216"/>
      <c r="D598" s="136"/>
      <c r="R598" s="143"/>
      <c r="S598" s="215"/>
      <c r="T598" s="215"/>
      <c r="U598" s="143"/>
    </row>
    <row r="599" spans="1:21" x14ac:dyDescent="0.2">
      <c r="A599" s="136"/>
      <c r="B599" s="136"/>
      <c r="C599" s="216"/>
      <c r="D599" s="136"/>
      <c r="R599" s="143"/>
      <c r="S599" s="215"/>
      <c r="T599" s="215"/>
      <c r="U599" s="143"/>
    </row>
    <row r="600" spans="1:21" x14ac:dyDescent="0.2">
      <c r="A600" s="136"/>
      <c r="B600" s="136"/>
      <c r="C600" s="216"/>
      <c r="D600" s="136"/>
      <c r="R600" s="143"/>
      <c r="S600" s="215"/>
      <c r="T600" s="215"/>
      <c r="U600" s="143"/>
    </row>
    <row r="601" spans="1:21" x14ac:dyDescent="0.2">
      <c r="A601" s="136"/>
      <c r="B601" s="136"/>
      <c r="C601" s="216"/>
      <c r="D601" s="136"/>
      <c r="R601" s="143"/>
      <c r="S601" s="215"/>
      <c r="T601" s="215"/>
      <c r="U601" s="143"/>
    </row>
    <row r="602" spans="1:21" x14ac:dyDescent="0.2">
      <c r="A602" s="136"/>
      <c r="B602" s="136"/>
      <c r="C602" s="216"/>
      <c r="D602" s="136"/>
      <c r="R602" s="143"/>
      <c r="S602" s="215"/>
      <c r="T602" s="215"/>
      <c r="U602" s="143"/>
    </row>
    <row r="603" spans="1:21" x14ac:dyDescent="0.2">
      <c r="A603" s="136"/>
      <c r="B603" s="136"/>
      <c r="C603" s="216"/>
      <c r="D603" s="136"/>
      <c r="R603" s="143"/>
      <c r="S603" s="215"/>
      <c r="T603" s="215"/>
      <c r="U603" s="143"/>
    </row>
    <row r="604" spans="1:21" x14ac:dyDescent="0.2">
      <c r="A604" s="136"/>
      <c r="B604" s="136"/>
      <c r="C604" s="216"/>
      <c r="D604" s="136"/>
      <c r="R604" s="143"/>
      <c r="S604" s="215"/>
      <c r="T604" s="215"/>
      <c r="U604" s="143"/>
    </row>
    <row r="605" spans="1:21" x14ac:dyDescent="0.2">
      <c r="A605" s="136"/>
      <c r="B605" s="136"/>
      <c r="C605" s="216"/>
      <c r="D605" s="136"/>
      <c r="R605" s="143"/>
      <c r="S605" s="215"/>
      <c r="T605" s="215"/>
      <c r="U605" s="143"/>
    </row>
    <row r="606" spans="1:21" x14ac:dyDescent="0.2">
      <c r="A606" s="136"/>
      <c r="B606" s="136"/>
      <c r="C606" s="216"/>
      <c r="D606" s="136"/>
      <c r="R606" s="143"/>
      <c r="S606" s="215"/>
      <c r="T606" s="215"/>
      <c r="U606" s="143"/>
    </row>
    <row r="607" spans="1:21" x14ac:dyDescent="0.2">
      <c r="A607" s="136"/>
      <c r="B607" s="136"/>
      <c r="C607" s="216"/>
      <c r="D607" s="136"/>
      <c r="R607" s="143"/>
      <c r="S607" s="215"/>
      <c r="T607" s="215"/>
      <c r="U607" s="143"/>
    </row>
    <row r="608" spans="1:21" x14ac:dyDescent="0.2">
      <c r="A608" s="136"/>
      <c r="B608" s="136"/>
      <c r="C608" s="216"/>
      <c r="D608" s="136"/>
      <c r="R608" s="143"/>
      <c r="S608" s="215"/>
      <c r="T608" s="215"/>
      <c r="U608" s="143"/>
    </row>
    <row r="609" spans="1:21" x14ac:dyDescent="0.2">
      <c r="A609" s="136"/>
      <c r="B609" s="136"/>
      <c r="C609" s="216"/>
      <c r="D609" s="136"/>
      <c r="R609" s="143"/>
      <c r="S609" s="215"/>
      <c r="T609" s="215"/>
      <c r="U609" s="143"/>
    </row>
    <row r="610" spans="1:21" x14ac:dyDescent="0.2">
      <c r="A610" s="136"/>
      <c r="B610" s="136"/>
      <c r="C610" s="216"/>
      <c r="D610" s="136"/>
      <c r="R610" s="143"/>
      <c r="S610" s="215"/>
      <c r="T610" s="215"/>
      <c r="U610" s="143"/>
    </row>
    <row r="611" spans="1:21" x14ac:dyDescent="0.2">
      <c r="A611" s="136"/>
      <c r="B611" s="136"/>
      <c r="C611" s="216"/>
      <c r="D611" s="136"/>
      <c r="R611" s="143"/>
      <c r="S611" s="215"/>
      <c r="T611" s="215"/>
      <c r="U611" s="143"/>
    </row>
    <row r="612" spans="1:21" x14ac:dyDescent="0.2">
      <c r="A612" s="136"/>
      <c r="B612" s="136"/>
      <c r="C612" s="216"/>
      <c r="D612" s="136"/>
      <c r="R612" s="143"/>
      <c r="S612" s="215"/>
      <c r="T612" s="215"/>
      <c r="U612" s="143"/>
    </row>
    <row r="613" spans="1:21" x14ac:dyDescent="0.2">
      <c r="A613" s="136"/>
      <c r="B613" s="136"/>
      <c r="C613" s="216"/>
      <c r="D613" s="136"/>
      <c r="R613" s="143"/>
      <c r="S613" s="215"/>
      <c r="T613" s="215"/>
      <c r="U613" s="143"/>
    </row>
    <row r="614" spans="1:21" x14ac:dyDescent="0.2">
      <c r="A614" s="136"/>
      <c r="B614" s="136"/>
      <c r="C614" s="216"/>
      <c r="D614" s="136"/>
      <c r="R614" s="143"/>
      <c r="S614" s="215"/>
      <c r="T614" s="215"/>
      <c r="U614" s="143"/>
    </row>
    <row r="615" spans="1:21" x14ac:dyDescent="0.2">
      <c r="A615" s="136"/>
      <c r="B615" s="136"/>
      <c r="C615" s="216"/>
      <c r="D615" s="136"/>
      <c r="R615" s="143"/>
      <c r="S615" s="215"/>
      <c r="T615" s="215"/>
      <c r="U615" s="143"/>
    </row>
    <row r="616" spans="1:21" x14ac:dyDescent="0.2">
      <c r="A616" s="136"/>
      <c r="B616" s="136"/>
      <c r="C616" s="216"/>
      <c r="D616" s="136"/>
      <c r="R616" s="143"/>
      <c r="S616" s="215"/>
      <c r="T616" s="215"/>
      <c r="U616" s="143"/>
    </row>
    <row r="617" spans="1:21" x14ac:dyDescent="0.2">
      <c r="A617" s="136"/>
      <c r="B617" s="136"/>
      <c r="C617" s="216"/>
      <c r="D617" s="136"/>
      <c r="R617" s="143"/>
      <c r="S617" s="215"/>
      <c r="T617" s="215"/>
      <c r="U617" s="143"/>
    </row>
    <row r="618" spans="1:21" x14ac:dyDescent="0.2">
      <c r="A618" s="136"/>
      <c r="B618" s="136"/>
      <c r="C618" s="216"/>
      <c r="D618" s="136"/>
      <c r="R618" s="143"/>
      <c r="S618" s="215"/>
      <c r="T618" s="215"/>
      <c r="U618" s="143"/>
    </row>
    <row r="619" spans="1:21" x14ac:dyDescent="0.2">
      <c r="A619" s="136"/>
      <c r="B619" s="136"/>
      <c r="C619" s="216"/>
      <c r="D619" s="136"/>
      <c r="R619" s="143"/>
      <c r="S619" s="215"/>
      <c r="T619" s="215"/>
      <c r="U619" s="143"/>
    </row>
    <row r="620" spans="1:21" x14ac:dyDescent="0.2">
      <c r="A620" s="136"/>
      <c r="B620" s="136"/>
      <c r="C620" s="216"/>
      <c r="D620" s="136"/>
      <c r="R620" s="143"/>
      <c r="S620" s="215"/>
      <c r="T620" s="215"/>
      <c r="U620" s="143"/>
    </row>
    <row r="621" spans="1:21" x14ac:dyDescent="0.2">
      <c r="A621" s="136"/>
      <c r="B621" s="136"/>
      <c r="C621" s="216"/>
      <c r="D621" s="136"/>
      <c r="R621" s="143"/>
      <c r="S621" s="215"/>
      <c r="T621" s="215"/>
      <c r="U621" s="143"/>
    </row>
    <row r="622" spans="1:21" x14ac:dyDescent="0.2">
      <c r="A622" s="136"/>
      <c r="B622" s="136"/>
      <c r="C622" s="216"/>
      <c r="D622" s="136"/>
      <c r="R622" s="143"/>
      <c r="S622" s="215"/>
      <c r="T622" s="215"/>
      <c r="U622" s="143"/>
    </row>
    <row r="623" spans="1:21" x14ac:dyDescent="0.2">
      <c r="A623" s="136"/>
      <c r="B623" s="136"/>
      <c r="C623" s="216"/>
      <c r="D623" s="136"/>
      <c r="R623" s="143"/>
      <c r="S623" s="215"/>
      <c r="T623" s="215"/>
      <c r="U623" s="143"/>
    </row>
    <row r="624" spans="1:21" x14ac:dyDescent="0.2">
      <c r="A624" s="136"/>
      <c r="B624" s="136"/>
      <c r="C624" s="216"/>
      <c r="D624" s="136"/>
      <c r="R624" s="143"/>
      <c r="S624" s="215"/>
      <c r="T624" s="215"/>
      <c r="U624" s="143"/>
    </row>
    <row r="625" spans="1:21" x14ac:dyDescent="0.2">
      <c r="A625" s="136"/>
      <c r="B625" s="136"/>
      <c r="C625" s="216"/>
      <c r="D625" s="136"/>
      <c r="R625" s="143"/>
      <c r="S625" s="215"/>
      <c r="T625" s="215"/>
      <c r="U625" s="143"/>
    </row>
    <row r="626" spans="1:21" x14ac:dyDescent="0.2">
      <c r="A626" s="136"/>
      <c r="B626" s="136"/>
      <c r="C626" s="216"/>
      <c r="D626" s="136"/>
      <c r="R626" s="143"/>
      <c r="S626" s="215"/>
      <c r="T626" s="215"/>
      <c r="U626" s="143"/>
    </row>
    <row r="627" spans="1:21" x14ac:dyDescent="0.2">
      <c r="A627" s="136"/>
      <c r="B627" s="136"/>
      <c r="C627" s="216"/>
      <c r="D627" s="136"/>
      <c r="R627" s="143"/>
      <c r="S627" s="215"/>
      <c r="T627" s="215"/>
      <c r="U627" s="143"/>
    </row>
    <row r="628" spans="1:21" x14ac:dyDescent="0.2">
      <c r="A628" s="136"/>
      <c r="B628" s="136"/>
      <c r="C628" s="216"/>
      <c r="D628" s="136"/>
      <c r="R628" s="143"/>
      <c r="S628" s="215"/>
      <c r="T628" s="215"/>
      <c r="U628" s="143"/>
    </row>
    <row r="629" spans="1:21" x14ac:dyDescent="0.2">
      <c r="A629" s="136"/>
      <c r="B629" s="136"/>
      <c r="C629" s="216"/>
      <c r="D629" s="136"/>
      <c r="R629" s="143"/>
      <c r="S629" s="215"/>
      <c r="T629" s="215"/>
      <c r="U629" s="143"/>
    </row>
    <row r="630" spans="1:21" x14ac:dyDescent="0.2">
      <c r="A630" s="136"/>
      <c r="B630" s="136"/>
      <c r="C630" s="216"/>
      <c r="D630" s="136"/>
      <c r="R630" s="143"/>
      <c r="S630" s="215"/>
      <c r="T630" s="215"/>
      <c r="U630" s="143"/>
    </row>
    <row r="631" spans="1:21" x14ac:dyDescent="0.2">
      <c r="A631" s="136"/>
      <c r="B631" s="136"/>
      <c r="C631" s="216"/>
      <c r="D631" s="136"/>
      <c r="R631" s="143"/>
      <c r="S631" s="215"/>
      <c r="T631" s="215"/>
      <c r="U631" s="143"/>
    </row>
    <row r="632" spans="1:21" x14ac:dyDescent="0.2">
      <c r="A632" s="136"/>
      <c r="B632" s="136"/>
      <c r="C632" s="216"/>
      <c r="D632" s="136"/>
      <c r="R632" s="143"/>
      <c r="S632" s="215"/>
      <c r="T632" s="215"/>
      <c r="U632" s="143"/>
    </row>
    <row r="633" spans="1:21" x14ac:dyDescent="0.2">
      <c r="A633" s="136"/>
      <c r="B633" s="136"/>
      <c r="C633" s="216"/>
      <c r="D633" s="136"/>
      <c r="R633" s="143"/>
      <c r="S633" s="215"/>
      <c r="T633" s="215"/>
      <c r="U633" s="143"/>
    </row>
    <row r="634" spans="1:21" x14ac:dyDescent="0.2">
      <c r="A634" s="136"/>
      <c r="B634" s="136"/>
      <c r="C634" s="216"/>
      <c r="D634" s="136"/>
      <c r="R634" s="143"/>
      <c r="S634" s="215"/>
      <c r="T634" s="215"/>
      <c r="U634" s="143"/>
    </row>
    <row r="635" spans="1:21" x14ac:dyDescent="0.2">
      <c r="A635" s="136"/>
      <c r="B635" s="136"/>
      <c r="C635" s="216"/>
      <c r="D635" s="136"/>
      <c r="R635" s="143"/>
      <c r="S635" s="215"/>
      <c r="T635" s="215"/>
      <c r="U635" s="143"/>
    </row>
    <row r="636" spans="1:21" x14ac:dyDescent="0.2">
      <c r="A636" s="136"/>
      <c r="B636" s="136"/>
      <c r="C636" s="216"/>
      <c r="D636" s="136"/>
      <c r="R636" s="143"/>
      <c r="S636" s="215"/>
      <c r="T636" s="215"/>
      <c r="U636" s="143"/>
    </row>
    <row r="637" spans="1:21" x14ac:dyDescent="0.2">
      <c r="A637" s="136"/>
      <c r="B637" s="136"/>
      <c r="C637" s="216"/>
      <c r="D637" s="136"/>
      <c r="R637" s="143"/>
      <c r="S637" s="215"/>
      <c r="T637" s="215"/>
      <c r="U637" s="143"/>
    </row>
    <row r="638" spans="1:21" x14ac:dyDescent="0.2">
      <c r="A638" s="136"/>
      <c r="B638" s="136"/>
      <c r="C638" s="216"/>
      <c r="D638" s="136"/>
      <c r="R638" s="143"/>
      <c r="S638" s="215"/>
      <c r="T638" s="215"/>
      <c r="U638" s="143"/>
    </row>
    <row r="639" spans="1:21" x14ac:dyDescent="0.2">
      <c r="A639" s="136"/>
      <c r="B639" s="136"/>
      <c r="C639" s="216"/>
      <c r="D639" s="136"/>
      <c r="R639" s="143"/>
      <c r="S639" s="215"/>
      <c r="T639" s="215"/>
      <c r="U639" s="143"/>
    </row>
    <row r="640" spans="1:21" x14ac:dyDescent="0.2">
      <c r="A640" s="136"/>
      <c r="B640" s="136"/>
      <c r="C640" s="216"/>
      <c r="D640" s="136"/>
      <c r="R640" s="143"/>
      <c r="S640" s="215"/>
      <c r="T640" s="215"/>
      <c r="U640" s="143"/>
    </row>
    <row r="641" spans="1:21" x14ac:dyDescent="0.2">
      <c r="A641" s="136"/>
      <c r="B641" s="136"/>
      <c r="C641" s="216"/>
      <c r="D641" s="136"/>
      <c r="R641" s="143"/>
      <c r="S641" s="215"/>
      <c r="T641" s="215"/>
      <c r="U641" s="143"/>
    </row>
    <row r="642" spans="1:21" x14ac:dyDescent="0.2">
      <c r="A642" s="136"/>
      <c r="B642" s="136"/>
      <c r="C642" s="216"/>
      <c r="D642" s="136"/>
      <c r="R642" s="143"/>
      <c r="S642" s="215"/>
      <c r="T642" s="215"/>
      <c r="U642" s="143"/>
    </row>
    <row r="643" spans="1:21" x14ac:dyDescent="0.2">
      <c r="A643" s="136"/>
      <c r="B643" s="136"/>
      <c r="C643" s="216"/>
      <c r="D643" s="136"/>
      <c r="R643" s="143"/>
      <c r="S643" s="215"/>
      <c r="T643" s="215"/>
      <c r="U643" s="143"/>
    </row>
    <row r="644" spans="1:21" x14ac:dyDescent="0.2">
      <c r="A644" s="136"/>
      <c r="B644" s="136"/>
      <c r="C644" s="216"/>
      <c r="D644" s="136"/>
      <c r="R644" s="143"/>
      <c r="S644" s="215"/>
      <c r="T644" s="215"/>
      <c r="U644" s="143"/>
    </row>
    <row r="645" spans="1:21" x14ac:dyDescent="0.2">
      <c r="A645" s="136"/>
      <c r="B645" s="136"/>
      <c r="C645" s="216"/>
      <c r="D645" s="136"/>
      <c r="R645" s="143"/>
      <c r="S645" s="215"/>
      <c r="T645" s="215"/>
      <c r="U645" s="143"/>
    </row>
    <row r="646" spans="1:21" x14ac:dyDescent="0.2">
      <c r="A646" s="136"/>
      <c r="B646" s="136"/>
      <c r="C646" s="216"/>
      <c r="D646" s="136"/>
      <c r="R646" s="143"/>
      <c r="S646" s="215"/>
      <c r="T646" s="215"/>
      <c r="U646" s="143"/>
    </row>
    <row r="647" spans="1:21" x14ac:dyDescent="0.2">
      <c r="A647" s="136"/>
      <c r="B647" s="136"/>
      <c r="C647" s="216"/>
      <c r="D647" s="136"/>
      <c r="R647" s="143"/>
      <c r="S647" s="215"/>
      <c r="T647" s="215"/>
      <c r="U647" s="143"/>
    </row>
    <row r="648" spans="1:21" x14ac:dyDescent="0.2">
      <c r="A648" s="136"/>
      <c r="B648" s="136"/>
      <c r="C648" s="216"/>
      <c r="D648" s="136"/>
      <c r="R648" s="143"/>
      <c r="S648" s="215"/>
      <c r="T648" s="215"/>
      <c r="U648" s="143"/>
    </row>
    <row r="649" spans="1:21" x14ac:dyDescent="0.2">
      <c r="A649" s="136"/>
      <c r="B649" s="136"/>
      <c r="C649" s="216"/>
      <c r="D649" s="136"/>
      <c r="R649" s="143"/>
      <c r="S649" s="215"/>
      <c r="T649" s="215"/>
      <c r="U649" s="143"/>
    </row>
    <row r="650" spans="1:21" x14ac:dyDescent="0.2">
      <c r="A650" s="136"/>
      <c r="B650" s="136"/>
      <c r="C650" s="216"/>
      <c r="D650" s="136"/>
      <c r="R650" s="143"/>
      <c r="S650" s="215"/>
      <c r="T650" s="215"/>
      <c r="U650" s="143"/>
    </row>
    <row r="651" spans="1:21" x14ac:dyDescent="0.2">
      <c r="A651" s="136"/>
      <c r="B651" s="136"/>
      <c r="C651" s="216"/>
      <c r="D651" s="136"/>
      <c r="R651" s="143"/>
      <c r="S651" s="215"/>
      <c r="T651" s="215"/>
      <c r="U651" s="143"/>
    </row>
    <row r="652" spans="1:21" x14ac:dyDescent="0.2">
      <c r="A652" s="136"/>
      <c r="B652" s="136"/>
      <c r="C652" s="216"/>
      <c r="D652" s="136"/>
      <c r="R652" s="143"/>
      <c r="S652" s="215"/>
      <c r="T652" s="215"/>
      <c r="U652" s="143"/>
    </row>
    <row r="653" spans="1:21" x14ac:dyDescent="0.2">
      <c r="A653" s="136"/>
      <c r="B653" s="136"/>
      <c r="C653" s="216"/>
      <c r="D653" s="136"/>
      <c r="R653" s="143"/>
      <c r="S653" s="215"/>
      <c r="T653" s="215"/>
      <c r="U653" s="143"/>
    </row>
    <row r="654" spans="1:21" x14ac:dyDescent="0.2">
      <c r="A654" s="136"/>
      <c r="B654" s="136"/>
      <c r="C654" s="216"/>
      <c r="D654" s="136"/>
      <c r="R654" s="143"/>
      <c r="S654" s="215"/>
      <c r="T654" s="215"/>
      <c r="U654" s="143"/>
    </row>
    <row r="655" spans="1:21" x14ac:dyDescent="0.2">
      <c r="A655" s="136"/>
      <c r="B655" s="136"/>
      <c r="C655" s="216"/>
      <c r="D655" s="136"/>
      <c r="R655" s="143"/>
      <c r="S655" s="215"/>
      <c r="T655" s="215"/>
      <c r="U655" s="143"/>
    </row>
    <row r="656" spans="1:21" x14ac:dyDescent="0.2">
      <c r="A656" s="136"/>
      <c r="B656" s="136"/>
      <c r="C656" s="216"/>
      <c r="D656" s="136"/>
      <c r="R656" s="143"/>
      <c r="S656" s="215"/>
      <c r="T656" s="215"/>
      <c r="U656" s="143"/>
    </row>
    <row r="657" spans="1:21" x14ac:dyDescent="0.2">
      <c r="A657" s="136"/>
      <c r="B657" s="136"/>
      <c r="C657" s="216"/>
      <c r="D657" s="136"/>
      <c r="R657" s="143"/>
      <c r="S657" s="215"/>
      <c r="T657" s="215"/>
      <c r="U657" s="143"/>
    </row>
    <row r="658" spans="1:21" x14ac:dyDescent="0.2">
      <c r="A658" s="136"/>
      <c r="B658" s="136"/>
      <c r="C658" s="216"/>
      <c r="D658" s="136"/>
      <c r="R658" s="143"/>
      <c r="S658" s="215"/>
      <c r="T658" s="215"/>
      <c r="U658" s="143"/>
    </row>
    <row r="659" spans="1:21" x14ac:dyDescent="0.2">
      <c r="A659" s="136"/>
      <c r="B659" s="136"/>
      <c r="C659" s="216"/>
      <c r="D659" s="136"/>
      <c r="R659" s="143"/>
      <c r="S659" s="215"/>
      <c r="T659" s="215"/>
      <c r="U659" s="143"/>
    </row>
    <row r="660" spans="1:21" x14ac:dyDescent="0.2">
      <c r="A660" s="136"/>
      <c r="B660" s="136"/>
      <c r="C660" s="216"/>
      <c r="D660" s="136"/>
      <c r="R660" s="143"/>
      <c r="S660" s="215"/>
      <c r="T660" s="215"/>
      <c r="U660" s="143"/>
    </row>
    <row r="661" spans="1:21" x14ac:dyDescent="0.2">
      <c r="A661" s="136"/>
      <c r="B661" s="136"/>
      <c r="C661" s="216"/>
      <c r="D661" s="136"/>
      <c r="R661" s="143"/>
      <c r="S661" s="215"/>
      <c r="T661" s="215"/>
      <c r="U661" s="143"/>
    </row>
    <row r="662" spans="1:21" x14ac:dyDescent="0.2">
      <c r="A662" s="136"/>
      <c r="B662" s="136"/>
      <c r="C662" s="216"/>
      <c r="D662" s="136"/>
      <c r="R662" s="143"/>
      <c r="S662" s="215"/>
      <c r="T662" s="215"/>
      <c r="U662" s="143"/>
    </row>
    <row r="663" spans="1:21" x14ac:dyDescent="0.2">
      <c r="A663" s="136"/>
      <c r="B663" s="136"/>
      <c r="C663" s="216"/>
      <c r="D663" s="136"/>
      <c r="R663" s="143"/>
      <c r="S663" s="215"/>
      <c r="T663" s="215"/>
      <c r="U663" s="143"/>
    </row>
    <row r="664" spans="1:21" x14ac:dyDescent="0.2">
      <c r="A664" s="136"/>
      <c r="B664" s="136"/>
      <c r="C664" s="216"/>
      <c r="D664" s="136"/>
      <c r="R664" s="143"/>
      <c r="S664" s="215"/>
      <c r="T664" s="215"/>
      <c r="U664" s="143"/>
    </row>
    <row r="665" spans="1:21" x14ac:dyDescent="0.2">
      <c r="A665" s="136"/>
      <c r="B665" s="136"/>
      <c r="C665" s="216"/>
      <c r="D665" s="136"/>
      <c r="R665" s="143"/>
      <c r="S665" s="215"/>
      <c r="T665" s="215"/>
      <c r="U665" s="143"/>
    </row>
    <row r="666" spans="1:21" x14ac:dyDescent="0.2">
      <c r="A666" s="136"/>
      <c r="B666" s="136"/>
      <c r="C666" s="216"/>
      <c r="D666" s="136"/>
      <c r="R666" s="143"/>
      <c r="S666" s="215"/>
      <c r="T666" s="215"/>
      <c r="U666" s="143"/>
    </row>
    <row r="667" spans="1:21" x14ac:dyDescent="0.2">
      <c r="A667" s="136"/>
      <c r="B667" s="136"/>
      <c r="C667" s="216"/>
      <c r="D667" s="136"/>
      <c r="R667" s="143"/>
      <c r="S667" s="215"/>
      <c r="T667" s="215"/>
      <c r="U667" s="143"/>
    </row>
    <row r="668" spans="1:21" x14ac:dyDescent="0.2">
      <c r="A668" s="136"/>
      <c r="B668" s="136"/>
      <c r="C668" s="216"/>
      <c r="D668" s="136"/>
      <c r="R668" s="143"/>
      <c r="S668" s="215"/>
      <c r="T668" s="215"/>
      <c r="U668" s="143"/>
    </row>
    <row r="669" spans="1:21" x14ac:dyDescent="0.2">
      <c r="A669" s="136"/>
      <c r="B669" s="136"/>
      <c r="C669" s="216"/>
      <c r="D669" s="136"/>
      <c r="R669" s="143"/>
      <c r="S669" s="215"/>
      <c r="T669" s="215"/>
      <c r="U669" s="143"/>
    </row>
    <row r="670" spans="1:21" x14ac:dyDescent="0.2">
      <c r="A670" s="136"/>
      <c r="B670" s="136"/>
      <c r="C670" s="216"/>
      <c r="D670" s="136"/>
      <c r="R670" s="143"/>
      <c r="S670" s="215"/>
      <c r="T670" s="215"/>
      <c r="U670" s="143"/>
    </row>
    <row r="671" spans="1:21" x14ac:dyDescent="0.2">
      <c r="A671" s="136"/>
      <c r="B671" s="136"/>
      <c r="C671" s="216"/>
      <c r="D671" s="136"/>
      <c r="R671" s="143"/>
      <c r="S671" s="215"/>
      <c r="T671" s="215"/>
      <c r="U671" s="143"/>
    </row>
    <row r="672" spans="1:21" x14ac:dyDescent="0.2">
      <c r="A672" s="136"/>
      <c r="B672" s="136"/>
      <c r="C672" s="216"/>
      <c r="D672" s="136"/>
      <c r="R672" s="143"/>
      <c r="S672" s="215"/>
      <c r="T672" s="215"/>
      <c r="U672" s="143"/>
    </row>
    <row r="673" spans="1:21" x14ac:dyDescent="0.2">
      <c r="A673" s="136"/>
      <c r="B673" s="136"/>
      <c r="C673" s="216"/>
      <c r="D673" s="136"/>
      <c r="R673" s="143"/>
      <c r="S673" s="215"/>
      <c r="T673" s="215"/>
      <c r="U673" s="143"/>
    </row>
    <row r="674" spans="1:21" x14ac:dyDescent="0.2">
      <c r="A674" s="136"/>
      <c r="B674" s="136"/>
      <c r="C674" s="216"/>
      <c r="D674" s="136"/>
      <c r="R674" s="143"/>
      <c r="S674" s="215"/>
      <c r="T674" s="215"/>
      <c r="U674" s="143"/>
    </row>
    <row r="675" spans="1:21" x14ac:dyDescent="0.2">
      <c r="A675" s="136"/>
      <c r="B675" s="136"/>
      <c r="C675" s="216"/>
      <c r="D675" s="136"/>
      <c r="R675" s="143"/>
      <c r="S675" s="215"/>
      <c r="T675" s="215"/>
      <c r="U675" s="143"/>
    </row>
    <row r="676" spans="1:21" x14ac:dyDescent="0.2">
      <c r="A676" s="136"/>
      <c r="B676" s="136"/>
      <c r="C676" s="216"/>
      <c r="D676" s="136"/>
      <c r="R676" s="143"/>
      <c r="S676" s="215"/>
      <c r="T676" s="215"/>
      <c r="U676" s="143"/>
    </row>
    <row r="677" spans="1:21" x14ac:dyDescent="0.2">
      <c r="A677" s="136"/>
      <c r="B677" s="136"/>
      <c r="C677" s="216"/>
      <c r="D677" s="136"/>
      <c r="R677" s="143"/>
      <c r="S677" s="215"/>
      <c r="T677" s="215"/>
      <c r="U677" s="143"/>
    </row>
    <row r="678" spans="1:21" x14ac:dyDescent="0.2">
      <c r="A678" s="136"/>
      <c r="B678" s="136"/>
      <c r="C678" s="216"/>
      <c r="D678" s="136"/>
      <c r="R678" s="143"/>
      <c r="S678" s="215"/>
      <c r="T678" s="215"/>
      <c r="U678" s="143"/>
    </row>
    <row r="679" spans="1:21" x14ac:dyDescent="0.2">
      <c r="A679" s="136"/>
      <c r="B679" s="136"/>
      <c r="C679" s="216"/>
      <c r="D679" s="136"/>
      <c r="R679" s="143"/>
      <c r="S679" s="215"/>
      <c r="T679" s="215"/>
      <c r="U679" s="143"/>
    </row>
    <row r="680" spans="1:21" x14ac:dyDescent="0.2">
      <c r="A680" s="136"/>
      <c r="B680" s="136"/>
      <c r="C680" s="216"/>
      <c r="D680" s="136"/>
      <c r="R680" s="143"/>
      <c r="S680" s="215"/>
      <c r="T680" s="215"/>
      <c r="U680" s="143"/>
    </row>
    <row r="681" spans="1:21" x14ac:dyDescent="0.2">
      <c r="A681" s="136"/>
      <c r="B681" s="136"/>
      <c r="C681" s="216"/>
      <c r="D681" s="136"/>
      <c r="R681" s="143"/>
      <c r="S681" s="215"/>
      <c r="T681" s="215"/>
      <c r="U681" s="143"/>
    </row>
    <row r="682" spans="1:21" x14ac:dyDescent="0.2">
      <c r="A682" s="136"/>
      <c r="B682" s="136"/>
      <c r="C682" s="216"/>
      <c r="D682" s="136"/>
      <c r="R682" s="143"/>
      <c r="S682" s="215"/>
      <c r="T682" s="215"/>
      <c r="U682" s="143"/>
    </row>
    <row r="683" spans="1:21" x14ac:dyDescent="0.2">
      <c r="A683" s="136"/>
      <c r="B683" s="136"/>
      <c r="C683" s="216"/>
      <c r="D683" s="136"/>
      <c r="R683" s="143"/>
      <c r="S683" s="215"/>
      <c r="T683" s="215"/>
      <c r="U683" s="143"/>
    </row>
    <row r="684" spans="1:21" x14ac:dyDescent="0.2">
      <c r="A684" s="136"/>
      <c r="B684" s="136"/>
      <c r="C684" s="216"/>
      <c r="D684" s="136"/>
      <c r="R684" s="143"/>
      <c r="S684" s="215"/>
      <c r="T684" s="215"/>
      <c r="U684" s="143"/>
    </row>
    <row r="685" spans="1:21" x14ac:dyDescent="0.2">
      <c r="A685" s="136"/>
      <c r="B685" s="136"/>
      <c r="C685" s="216"/>
      <c r="D685" s="136"/>
      <c r="R685" s="143"/>
      <c r="S685" s="215"/>
      <c r="T685" s="215"/>
      <c r="U685" s="143"/>
    </row>
    <row r="686" spans="1:21" x14ac:dyDescent="0.2">
      <c r="A686" s="136"/>
      <c r="B686" s="136"/>
      <c r="C686" s="216"/>
      <c r="D686" s="136"/>
      <c r="R686" s="143"/>
      <c r="S686" s="215"/>
      <c r="T686" s="215"/>
      <c r="U686" s="143"/>
    </row>
    <row r="687" spans="1:21" x14ac:dyDescent="0.2">
      <c r="A687" s="136"/>
      <c r="B687" s="136"/>
      <c r="C687" s="216"/>
      <c r="D687" s="136"/>
      <c r="R687" s="143"/>
      <c r="S687" s="215"/>
      <c r="T687" s="215"/>
      <c r="U687" s="143"/>
    </row>
    <row r="688" spans="1:21" x14ac:dyDescent="0.2">
      <c r="A688" s="136"/>
      <c r="B688" s="136"/>
      <c r="C688" s="216"/>
      <c r="D688" s="136"/>
      <c r="R688" s="143"/>
      <c r="S688" s="215"/>
      <c r="T688" s="215"/>
      <c r="U688" s="143"/>
    </row>
    <row r="689" spans="1:21" x14ac:dyDescent="0.2">
      <c r="A689" s="136"/>
      <c r="B689" s="136"/>
      <c r="C689" s="216"/>
      <c r="D689" s="136"/>
      <c r="R689" s="143"/>
      <c r="S689" s="215"/>
      <c r="T689" s="215"/>
      <c r="U689" s="143"/>
    </row>
    <row r="690" spans="1:21" x14ac:dyDescent="0.2">
      <c r="A690" s="136"/>
      <c r="B690" s="136"/>
      <c r="C690" s="216"/>
      <c r="D690" s="136"/>
      <c r="R690" s="143"/>
      <c r="S690" s="215"/>
      <c r="T690" s="215"/>
      <c r="U690" s="143"/>
    </row>
    <row r="691" spans="1:21" x14ac:dyDescent="0.2">
      <c r="A691" s="136"/>
      <c r="B691" s="136"/>
      <c r="C691" s="216"/>
      <c r="D691" s="136"/>
      <c r="R691" s="143"/>
      <c r="S691" s="215"/>
      <c r="T691" s="215"/>
      <c r="U691" s="143"/>
    </row>
    <row r="692" spans="1:21" x14ac:dyDescent="0.2">
      <c r="A692" s="136"/>
      <c r="B692" s="136"/>
      <c r="C692" s="216"/>
      <c r="D692" s="136"/>
      <c r="R692" s="143"/>
      <c r="S692" s="215"/>
      <c r="T692" s="215"/>
      <c r="U692" s="143"/>
    </row>
    <row r="693" spans="1:21" x14ac:dyDescent="0.2">
      <c r="A693" s="136"/>
      <c r="B693" s="136"/>
      <c r="C693" s="216"/>
      <c r="D693" s="136"/>
      <c r="R693" s="143"/>
      <c r="S693" s="215"/>
      <c r="T693" s="215"/>
      <c r="U693" s="143"/>
    </row>
    <row r="694" spans="1:21" x14ac:dyDescent="0.2">
      <c r="A694" s="136"/>
      <c r="B694" s="136"/>
      <c r="C694" s="216"/>
      <c r="D694" s="136"/>
      <c r="R694" s="143"/>
      <c r="S694" s="215"/>
      <c r="T694" s="215"/>
      <c r="U694" s="143"/>
    </row>
    <row r="695" spans="1:21" x14ac:dyDescent="0.2">
      <c r="A695" s="136"/>
      <c r="B695" s="136"/>
      <c r="C695" s="216"/>
      <c r="D695" s="136"/>
      <c r="R695" s="143"/>
      <c r="S695" s="215"/>
      <c r="T695" s="215"/>
      <c r="U695" s="143"/>
    </row>
    <row r="696" spans="1:21" x14ac:dyDescent="0.2">
      <c r="A696" s="136"/>
      <c r="B696" s="136"/>
      <c r="C696" s="216"/>
      <c r="D696" s="136"/>
      <c r="R696" s="143"/>
      <c r="S696" s="215"/>
      <c r="T696" s="215"/>
      <c r="U696" s="143"/>
    </row>
    <row r="697" spans="1:21" x14ac:dyDescent="0.2">
      <c r="A697" s="136"/>
      <c r="B697" s="136"/>
      <c r="C697" s="216"/>
      <c r="D697" s="136"/>
      <c r="R697" s="143"/>
      <c r="S697" s="215"/>
      <c r="T697" s="215"/>
      <c r="U697" s="143"/>
    </row>
    <row r="698" spans="1:21" x14ac:dyDescent="0.2">
      <c r="A698" s="136"/>
      <c r="B698" s="136"/>
      <c r="C698" s="216"/>
      <c r="D698" s="136"/>
      <c r="R698" s="143"/>
      <c r="S698" s="215"/>
      <c r="T698" s="215"/>
      <c r="U698" s="143"/>
    </row>
    <row r="699" spans="1:21" x14ac:dyDescent="0.2">
      <c r="A699" s="136"/>
      <c r="B699" s="136"/>
      <c r="C699" s="216"/>
      <c r="D699" s="136"/>
      <c r="R699" s="143"/>
      <c r="S699" s="215"/>
      <c r="T699" s="215"/>
      <c r="U699" s="143"/>
    </row>
    <row r="700" spans="1:21" x14ac:dyDescent="0.2">
      <c r="A700" s="136"/>
      <c r="B700" s="136"/>
      <c r="C700" s="216"/>
      <c r="D700" s="136"/>
      <c r="R700" s="143"/>
      <c r="S700" s="215"/>
      <c r="T700" s="215"/>
      <c r="U700" s="143"/>
    </row>
    <row r="701" spans="1:21" x14ac:dyDescent="0.2">
      <c r="A701" s="136"/>
      <c r="B701" s="136"/>
      <c r="C701" s="216"/>
      <c r="D701" s="136"/>
      <c r="R701" s="143"/>
      <c r="S701" s="215"/>
      <c r="T701" s="215"/>
      <c r="U701" s="143"/>
    </row>
    <row r="702" spans="1:21" x14ac:dyDescent="0.2">
      <c r="A702" s="136"/>
      <c r="B702" s="136"/>
      <c r="C702" s="216"/>
      <c r="D702" s="136"/>
      <c r="R702" s="143"/>
      <c r="S702" s="215"/>
      <c r="T702" s="215"/>
      <c r="U702" s="143"/>
    </row>
    <row r="703" spans="1:21" x14ac:dyDescent="0.2">
      <c r="A703" s="136"/>
      <c r="B703" s="136"/>
      <c r="C703" s="216"/>
      <c r="D703" s="136"/>
      <c r="R703" s="143"/>
      <c r="S703" s="215"/>
      <c r="T703" s="215"/>
      <c r="U703" s="143"/>
    </row>
    <row r="704" spans="1:21" x14ac:dyDescent="0.2">
      <c r="A704" s="136"/>
      <c r="B704" s="136"/>
      <c r="C704" s="216"/>
      <c r="D704" s="136"/>
      <c r="R704" s="143"/>
      <c r="S704" s="215"/>
      <c r="T704" s="215"/>
      <c r="U704" s="143"/>
    </row>
    <row r="705" spans="1:21" x14ac:dyDescent="0.2">
      <c r="A705" s="136"/>
      <c r="B705" s="136"/>
      <c r="C705" s="216"/>
      <c r="D705" s="136"/>
      <c r="R705" s="143"/>
      <c r="S705" s="215"/>
      <c r="T705" s="215"/>
      <c r="U705" s="143"/>
    </row>
    <row r="706" spans="1:21" x14ac:dyDescent="0.2">
      <c r="A706" s="136"/>
      <c r="B706" s="136"/>
      <c r="C706" s="216"/>
      <c r="D706" s="136"/>
      <c r="R706" s="143"/>
      <c r="S706" s="215"/>
      <c r="T706" s="215"/>
      <c r="U706" s="143"/>
    </row>
    <row r="707" spans="1:21" x14ac:dyDescent="0.2">
      <c r="A707" s="136"/>
      <c r="B707" s="136"/>
      <c r="C707" s="216"/>
      <c r="D707" s="136"/>
      <c r="R707" s="143"/>
      <c r="S707" s="215"/>
      <c r="T707" s="215"/>
      <c r="U707" s="143"/>
    </row>
    <row r="708" spans="1:21" x14ac:dyDescent="0.2">
      <c r="A708" s="136"/>
      <c r="B708" s="136"/>
      <c r="C708" s="216"/>
      <c r="D708" s="136"/>
      <c r="R708" s="143"/>
      <c r="S708" s="215"/>
      <c r="T708" s="215"/>
      <c r="U708" s="143"/>
    </row>
    <row r="709" spans="1:21" x14ac:dyDescent="0.2">
      <c r="A709" s="136"/>
      <c r="B709" s="136"/>
      <c r="C709" s="216"/>
      <c r="D709" s="136"/>
      <c r="R709" s="143"/>
      <c r="S709" s="215"/>
      <c r="T709" s="215"/>
      <c r="U709" s="143"/>
    </row>
    <row r="710" spans="1:21" x14ac:dyDescent="0.2">
      <c r="A710" s="136"/>
      <c r="B710" s="136"/>
      <c r="C710" s="216"/>
      <c r="D710" s="136"/>
      <c r="R710" s="143"/>
      <c r="S710" s="215"/>
      <c r="T710" s="215"/>
      <c r="U710" s="143"/>
    </row>
    <row r="711" spans="1:21" x14ac:dyDescent="0.2">
      <c r="A711" s="136"/>
      <c r="B711" s="136"/>
      <c r="C711" s="216"/>
      <c r="D711" s="136"/>
      <c r="R711" s="143"/>
      <c r="S711" s="215"/>
      <c r="T711" s="215"/>
      <c r="U711" s="143"/>
    </row>
    <row r="712" spans="1:21" x14ac:dyDescent="0.2">
      <c r="A712" s="136"/>
      <c r="B712" s="136"/>
      <c r="C712" s="216"/>
      <c r="D712" s="136"/>
      <c r="R712" s="143"/>
      <c r="S712" s="215"/>
      <c r="T712" s="215"/>
      <c r="U712" s="143"/>
    </row>
    <row r="713" spans="1:21" x14ac:dyDescent="0.2">
      <c r="A713" s="136"/>
      <c r="B713" s="136"/>
      <c r="C713" s="216"/>
      <c r="D713" s="136"/>
      <c r="R713" s="143"/>
      <c r="S713" s="215"/>
      <c r="T713" s="215"/>
      <c r="U713" s="143"/>
    </row>
    <row r="714" spans="1:21" x14ac:dyDescent="0.2">
      <c r="A714" s="136"/>
      <c r="B714" s="136"/>
      <c r="C714" s="216"/>
      <c r="D714" s="136"/>
      <c r="R714" s="143"/>
      <c r="S714" s="215"/>
      <c r="T714" s="215"/>
      <c r="U714" s="143"/>
    </row>
    <row r="715" spans="1:21" x14ac:dyDescent="0.2">
      <c r="A715" s="136"/>
      <c r="B715" s="136"/>
      <c r="C715" s="216"/>
      <c r="D715" s="136"/>
      <c r="R715" s="143"/>
      <c r="S715" s="215"/>
      <c r="T715" s="215"/>
      <c r="U715" s="143"/>
    </row>
    <row r="716" spans="1:21" x14ac:dyDescent="0.2">
      <c r="A716" s="136"/>
      <c r="B716" s="136"/>
      <c r="C716" s="216"/>
      <c r="D716" s="136"/>
      <c r="R716" s="143"/>
      <c r="S716" s="215"/>
      <c r="T716" s="215"/>
      <c r="U716" s="143"/>
    </row>
    <row r="717" spans="1:21" x14ac:dyDescent="0.2">
      <c r="A717" s="136"/>
      <c r="B717" s="136"/>
      <c r="C717" s="216"/>
      <c r="D717" s="136"/>
      <c r="R717" s="143"/>
      <c r="S717" s="215"/>
      <c r="T717" s="215"/>
      <c r="U717" s="143"/>
    </row>
    <row r="718" spans="1:21" x14ac:dyDescent="0.2">
      <c r="A718" s="136"/>
      <c r="B718" s="136"/>
      <c r="C718" s="216"/>
      <c r="D718" s="136"/>
      <c r="R718" s="143"/>
      <c r="S718" s="215"/>
      <c r="T718" s="215"/>
      <c r="U718" s="143"/>
    </row>
    <row r="719" spans="1:21" x14ac:dyDescent="0.2">
      <c r="A719" s="136"/>
      <c r="B719" s="136"/>
      <c r="C719" s="216"/>
      <c r="D719" s="136"/>
      <c r="R719" s="143"/>
      <c r="S719" s="215"/>
      <c r="T719" s="215"/>
      <c r="U719" s="143"/>
    </row>
    <row r="720" spans="1:21" x14ac:dyDescent="0.2">
      <c r="A720" s="136"/>
      <c r="B720" s="136"/>
      <c r="C720" s="216"/>
      <c r="D720" s="136"/>
      <c r="R720" s="143"/>
      <c r="S720" s="215"/>
      <c r="T720" s="215"/>
      <c r="U720" s="143"/>
    </row>
    <row r="721" spans="1:21" x14ac:dyDescent="0.2">
      <c r="A721" s="136"/>
      <c r="B721" s="136"/>
      <c r="C721" s="216"/>
      <c r="D721" s="136"/>
      <c r="R721" s="143"/>
      <c r="S721" s="215"/>
      <c r="T721" s="215"/>
      <c r="U721" s="143"/>
    </row>
    <row r="722" spans="1:21" x14ac:dyDescent="0.2">
      <c r="A722" s="136"/>
      <c r="B722" s="136"/>
      <c r="C722" s="216"/>
      <c r="D722" s="136"/>
      <c r="R722" s="143"/>
      <c r="S722" s="215"/>
      <c r="T722" s="215"/>
      <c r="U722" s="143"/>
    </row>
    <row r="723" spans="1:21" x14ac:dyDescent="0.2">
      <c r="A723" s="136"/>
      <c r="B723" s="136"/>
      <c r="C723" s="216"/>
      <c r="D723" s="136"/>
      <c r="R723" s="143"/>
      <c r="S723" s="215"/>
      <c r="T723" s="215"/>
      <c r="U723" s="143"/>
    </row>
    <row r="724" spans="1:21" x14ac:dyDescent="0.2">
      <c r="A724" s="136"/>
      <c r="B724" s="136"/>
      <c r="C724" s="216"/>
      <c r="D724" s="136"/>
      <c r="R724" s="143"/>
      <c r="S724" s="215"/>
      <c r="T724" s="215"/>
      <c r="U724" s="143"/>
    </row>
    <row r="725" spans="1:21" x14ac:dyDescent="0.2">
      <c r="A725" s="136"/>
      <c r="B725" s="136"/>
      <c r="C725" s="216"/>
      <c r="D725" s="136"/>
      <c r="R725" s="143"/>
      <c r="S725" s="215"/>
      <c r="T725" s="215"/>
      <c r="U725" s="143"/>
    </row>
    <row r="726" spans="1:21" x14ac:dyDescent="0.2">
      <c r="A726" s="136"/>
      <c r="B726" s="136"/>
      <c r="C726" s="216"/>
      <c r="D726" s="136"/>
      <c r="R726" s="143"/>
      <c r="S726" s="215"/>
      <c r="T726" s="215"/>
      <c r="U726" s="143"/>
    </row>
    <row r="727" spans="1:21" x14ac:dyDescent="0.2">
      <c r="A727" s="136"/>
      <c r="B727" s="136"/>
      <c r="C727" s="216"/>
      <c r="D727" s="136"/>
      <c r="R727" s="143"/>
      <c r="S727" s="215"/>
      <c r="T727" s="215"/>
      <c r="U727" s="143"/>
    </row>
    <row r="728" spans="1:21" x14ac:dyDescent="0.2">
      <c r="A728" s="136"/>
      <c r="B728" s="136"/>
      <c r="C728" s="216"/>
      <c r="D728" s="136"/>
      <c r="R728" s="143"/>
      <c r="S728" s="215"/>
      <c r="T728" s="215"/>
      <c r="U728" s="143"/>
    </row>
    <row r="729" spans="1:21" x14ac:dyDescent="0.2">
      <c r="A729" s="136"/>
      <c r="B729" s="136"/>
      <c r="C729" s="216"/>
      <c r="D729" s="136"/>
      <c r="R729" s="143"/>
      <c r="S729" s="215"/>
      <c r="T729" s="215"/>
      <c r="U729" s="143"/>
    </row>
    <row r="730" spans="1:21" x14ac:dyDescent="0.2">
      <c r="A730" s="136"/>
      <c r="B730" s="136"/>
      <c r="C730" s="216"/>
      <c r="D730" s="136"/>
      <c r="R730" s="143"/>
      <c r="S730" s="215"/>
      <c r="T730" s="215"/>
      <c r="U730" s="143"/>
    </row>
    <row r="731" spans="1:21" x14ac:dyDescent="0.2">
      <c r="A731" s="136"/>
      <c r="B731" s="136"/>
      <c r="C731" s="216"/>
      <c r="D731" s="136"/>
      <c r="R731" s="143"/>
      <c r="S731" s="215"/>
      <c r="T731" s="215"/>
      <c r="U731" s="143"/>
    </row>
    <row r="732" spans="1:21" x14ac:dyDescent="0.2">
      <c r="A732" s="136"/>
      <c r="B732" s="136"/>
      <c r="C732" s="216"/>
      <c r="D732" s="136"/>
      <c r="R732" s="143"/>
      <c r="S732" s="215"/>
      <c r="T732" s="215"/>
      <c r="U732" s="143"/>
    </row>
    <row r="733" spans="1:21" x14ac:dyDescent="0.2">
      <c r="A733" s="136"/>
      <c r="B733" s="136"/>
      <c r="C733" s="216"/>
      <c r="D733" s="136"/>
      <c r="R733" s="143"/>
      <c r="S733" s="215"/>
      <c r="T733" s="215"/>
      <c r="U733" s="143"/>
    </row>
    <row r="734" spans="1:21" x14ac:dyDescent="0.2">
      <c r="A734" s="136"/>
      <c r="B734" s="136"/>
      <c r="C734" s="216"/>
      <c r="D734" s="136"/>
      <c r="R734" s="143"/>
      <c r="S734" s="215"/>
      <c r="T734" s="215"/>
      <c r="U734" s="143"/>
    </row>
    <row r="735" spans="1:21" x14ac:dyDescent="0.2">
      <c r="A735" s="136"/>
      <c r="B735" s="136"/>
      <c r="C735" s="216"/>
      <c r="D735" s="136"/>
      <c r="R735" s="143"/>
      <c r="S735" s="215"/>
      <c r="T735" s="215"/>
      <c r="U735" s="143"/>
    </row>
    <row r="736" spans="1:21" x14ac:dyDescent="0.2">
      <c r="A736" s="136"/>
      <c r="B736" s="136"/>
      <c r="C736" s="216"/>
      <c r="D736" s="136"/>
      <c r="R736" s="143"/>
      <c r="S736" s="215"/>
      <c r="T736" s="215"/>
      <c r="U736" s="143"/>
    </row>
    <row r="737" spans="1:21" x14ac:dyDescent="0.2">
      <c r="A737" s="136"/>
      <c r="B737" s="136"/>
      <c r="C737" s="216"/>
      <c r="D737" s="136"/>
      <c r="R737" s="143"/>
      <c r="S737" s="215"/>
      <c r="T737" s="215"/>
      <c r="U737" s="143"/>
    </row>
    <row r="738" spans="1:21" x14ac:dyDescent="0.2">
      <c r="A738" s="136"/>
      <c r="B738" s="136"/>
      <c r="C738" s="216"/>
      <c r="D738" s="136"/>
      <c r="R738" s="143"/>
      <c r="S738" s="215"/>
      <c r="T738" s="215"/>
      <c r="U738" s="143"/>
    </row>
    <row r="739" spans="1:21" x14ac:dyDescent="0.2">
      <c r="A739" s="136"/>
      <c r="B739" s="136"/>
      <c r="C739" s="216"/>
      <c r="D739" s="136"/>
      <c r="R739" s="143"/>
      <c r="S739" s="215"/>
      <c r="T739" s="215"/>
      <c r="U739" s="143"/>
    </row>
    <row r="740" spans="1:21" x14ac:dyDescent="0.2">
      <c r="A740" s="136"/>
      <c r="B740" s="136"/>
      <c r="C740" s="216"/>
      <c r="D740" s="136"/>
      <c r="R740" s="143"/>
      <c r="S740" s="215"/>
      <c r="T740" s="215"/>
      <c r="U740" s="143"/>
    </row>
    <row r="741" spans="1:21" x14ac:dyDescent="0.2">
      <c r="A741" s="136"/>
      <c r="B741" s="136"/>
      <c r="C741" s="216"/>
      <c r="D741" s="136"/>
      <c r="R741" s="143"/>
      <c r="S741" s="215"/>
      <c r="T741" s="215"/>
      <c r="U741" s="143"/>
    </row>
    <row r="742" spans="1:21" x14ac:dyDescent="0.2">
      <c r="A742" s="136"/>
      <c r="B742" s="136"/>
      <c r="C742" s="216"/>
      <c r="D742" s="136"/>
      <c r="R742" s="143"/>
      <c r="S742" s="215"/>
      <c r="T742" s="215"/>
      <c r="U742" s="143"/>
    </row>
    <row r="743" spans="1:21" x14ac:dyDescent="0.2">
      <c r="A743" s="136"/>
      <c r="B743" s="136"/>
      <c r="C743" s="216"/>
      <c r="D743" s="136"/>
      <c r="R743" s="143"/>
      <c r="S743" s="215"/>
      <c r="T743" s="215"/>
      <c r="U743" s="143"/>
    </row>
    <row r="744" spans="1:21" x14ac:dyDescent="0.2">
      <c r="A744" s="136"/>
      <c r="B744" s="136"/>
      <c r="C744" s="216"/>
      <c r="D744" s="136"/>
      <c r="R744" s="143"/>
      <c r="S744" s="215"/>
      <c r="T744" s="215"/>
      <c r="U744" s="143"/>
    </row>
    <row r="745" spans="1:21" x14ac:dyDescent="0.2">
      <c r="A745" s="136"/>
      <c r="B745" s="136"/>
      <c r="C745" s="216"/>
      <c r="D745" s="136"/>
      <c r="R745" s="143"/>
      <c r="S745" s="215"/>
      <c r="T745" s="215"/>
      <c r="U745" s="143"/>
    </row>
    <row r="746" spans="1:21" x14ac:dyDescent="0.2">
      <c r="A746" s="136"/>
      <c r="B746" s="136"/>
      <c r="C746" s="216"/>
      <c r="D746" s="136"/>
      <c r="R746" s="143"/>
      <c r="S746" s="215"/>
      <c r="T746" s="215"/>
      <c r="U746" s="143"/>
    </row>
    <row r="747" spans="1:21" x14ac:dyDescent="0.2">
      <c r="A747" s="136"/>
      <c r="B747" s="136"/>
      <c r="C747" s="216"/>
      <c r="D747" s="136"/>
      <c r="R747" s="143"/>
      <c r="S747" s="215"/>
      <c r="T747" s="215"/>
      <c r="U747" s="143"/>
    </row>
    <row r="748" spans="1:21" x14ac:dyDescent="0.2">
      <c r="A748" s="136"/>
      <c r="B748" s="136"/>
      <c r="C748" s="216"/>
      <c r="D748" s="136"/>
      <c r="R748" s="143"/>
      <c r="S748" s="215"/>
      <c r="T748" s="215"/>
      <c r="U748" s="143"/>
    </row>
    <row r="749" spans="1:21" x14ac:dyDescent="0.2">
      <c r="A749" s="136"/>
      <c r="B749" s="136"/>
      <c r="C749" s="216"/>
      <c r="D749" s="136"/>
      <c r="R749" s="143"/>
      <c r="S749" s="215"/>
      <c r="T749" s="215"/>
      <c r="U749" s="143"/>
    </row>
    <row r="750" spans="1:21" x14ac:dyDescent="0.2">
      <c r="A750" s="136"/>
      <c r="B750" s="136"/>
      <c r="C750" s="216"/>
      <c r="D750" s="136"/>
      <c r="R750" s="143"/>
      <c r="S750" s="215"/>
      <c r="T750" s="215"/>
      <c r="U750" s="143"/>
    </row>
    <row r="751" spans="1:21" x14ac:dyDescent="0.2">
      <c r="A751" s="136"/>
      <c r="B751" s="136"/>
      <c r="C751" s="216"/>
      <c r="D751" s="136"/>
      <c r="R751" s="143"/>
      <c r="S751" s="215"/>
      <c r="T751" s="215"/>
      <c r="U751" s="143"/>
    </row>
    <row r="752" spans="1:21" x14ac:dyDescent="0.2">
      <c r="A752" s="136"/>
      <c r="B752" s="136"/>
      <c r="C752" s="216"/>
      <c r="D752" s="136"/>
      <c r="R752" s="143"/>
      <c r="S752" s="215"/>
      <c r="T752" s="215"/>
      <c r="U752" s="143"/>
    </row>
    <row r="753" spans="1:21" x14ac:dyDescent="0.2">
      <c r="A753" s="136"/>
      <c r="B753" s="136"/>
      <c r="C753" s="216"/>
      <c r="D753" s="136"/>
      <c r="R753" s="143"/>
      <c r="S753" s="215"/>
      <c r="T753" s="215"/>
      <c r="U753" s="143"/>
    </row>
    <row r="754" spans="1:21" x14ac:dyDescent="0.2">
      <c r="A754" s="136"/>
      <c r="B754" s="136"/>
      <c r="C754" s="216"/>
      <c r="D754" s="136"/>
      <c r="R754" s="143"/>
      <c r="S754" s="215"/>
      <c r="T754" s="215"/>
      <c r="U754" s="143"/>
    </row>
    <row r="755" spans="1:21" x14ac:dyDescent="0.2">
      <c r="A755" s="136"/>
      <c r="B755" s="136"/>
      <c r="C755" s="216"/>
      <c r="D755" s="136"/>
      <c r="R755" s="143"/>
      <c r="S755" s="215"/>
      <c r="T755" s="215"/>
      <c r="U755" s="143"/>
    </row>
    <row r="756" spans="1:21" x14ac:dyDescent="0.2">
      <c r="A756" s="136"/>
      <c r="B756" s="136"/>
      <c r="C756" s="216"/>
      <c r="D756" s="136"/>
      <c r="R756" s="143"/>
      <c r="S756" s="215"/>
      <c r="T756" s="215"/>
      <c r="U756" s="143"/>
    </row>
    <row r="757" spans="1:21" x14ac:dyDescent="0.2">
      <c r="A757" s="136"/>
      <c r="B757" s="136"/>
      <c r="C757" s="216"/>
      <c r="D757" s="136"/>
      <c r="R757" s="143"/>
      <c r="S757" s="215"/>
      <c r="T757" s="215"/>
      <c r="U757" s="143"/>
    </row>
    <row r="758" spans="1:21" x14ac:dyDescent="0.2">
      <c r="A758" s="136"/>
      <c r="B758" s="136"/>
      <c r="C758" s="216"/>
      <c r="D758" s="136"/>
      <c r="R758" s="143"/>
      <c r="S758" s="215"/>
      <c r="T758" s="215"/>
      <c r="U758" s="143"/>
    </row>
    <row r="759" spans="1:21" x14ac:dyDescent="0.2">
      <c r="A759" s="136"/>
      <c r="B759" s="136"/>
      <c r="C759" s="216"/>
      <c r="D759" s="136"/>
      <c r="R759" s="143"/>
      <c r="S759" s="215"/>
      <c r="T759" s="215"/>
      <c r="U759" s="143"/>
    </row>
    <row r="760" spans="1:21" x14ac:dyDescent="0.2">
      <c r="A760" s="136"/>
      <c r="B760" s="136"/>
      <c r="C760" s="216"/>
      <c r="D760" s="136"/>
      <c r="R760" s="143"/>
      <c r="S760" s="215"/>
      <c r="T760" s="215"/>
      <c r="U760" s="143"/>
    </row>
    <row r="761" spans="1:21" x14ac:dyDescent="0.2">
      <c r="A761" s="136"/>
      <c r="B761" s="136"/>
      <c r="C761" s="216"/>
      <c r="D761" s="136"/>
      <c r="R761" s="143"/>
      <c r="S761" s="215"/>
      <c r="T761" s="215"/>
      <c r="U761" s="143"/>
    </row>
    <row r="762" spans="1:21" x14ac:dyDescent="0.2">
      <c r="A762" s="136"/>
      <c r="B762" s="136"/>
      <c r="C762" s="216"/>
      <c r="D762" s="136"/>
      <c r="R762" s="143"/>
      <c r="S762" s="215"/>
      <c r="T762" s="215"/>
      <c r="U762" s="143"/>
    </row>
    <row r="763" spans="1:21" x14ac:dyDescent="0.2">
      <c r="A763" s="136"/>
      <c r="B763" s="136"/>
      <c r="C763" s="216"/>
      <c r="D763" s="136"/>
      <c r="R763" s="143"/>
      <c r="S763" s="215"/>
      <c r="T763" s="215"/>
      <c r="U763" s="143"/>
    </row>
    <row r="764" spans="1:21" x14ac:dyDescent="0.2">
      <c r="A764" s="136"/>
      <c r="B764" s="136"/>
      <c r="C764" s="216"/>
      <c r="D764" s="136"/>
      <c r="R764" s="143"/>
      <c r="S764" s="215"/>
      <c r="T764" s="215"/>
      <c r="U764" s="143"/>
    </row>
    <row r="765" spans="1:21" x14ac:dyDescent="0.2">
      <c r="A765" s="136"/>
      <c r="B765" s="136"/>
      <c r="C765" s="216"/>
      <c r="D765" s="136"/>
      <c r="R765" s="143"/>
      <c r="S765" s="215"/>
      <c r="T765" s="215"/>
      <c r="U765" s="143"/>
    </row>
    <row r="766" spans="1:21" x14ac:dyDescent="0.2">
      <c r="A766" s="136"/>
      <c r="B766" s="136"/>
      <c r="C766" s="216"/>
      <c r="D766" s="136"/>
      <c r="R766" s="143"/>
      <c r="S766" s="215"/>
      <c r="T766" s="215"/>
      <c r="U766" s="143"/>
    </row>
    <row r="767" spans="1:21" x14ac:dyDescent="0.2">
      <c r="A767" s="136"/>
      <c r="B767" s="136"/>
      <c r="C767" s="216"/>
      <c r="D767" s="136"/>
      <c r="R767" s="143"/>
      <c r="S767" s="215"/>
      <c r="T767" s="215"/>
      <c r="U767" s="143"/>
    </row>
    <row r="768" spans="1:21" x14ac:dyDescent="0.2">
      <c r="A768" s="136"/>
      <c r="B768" s="136"/>
      <c r="C768" s="216"/>
      <c r="D768" s="136"/>
      <c r="R768" s="143"/>
      <c r="S768" s="215"/>
      <c r="T768" s="215"/>
      <c r="U768" s="143"/>
    </row>
    <row r="769" spans="1:21" x14ac:dyDescent="0.2">
      <c r="A769" s="136"/>
      <c r="B769" s="136"/>
      <c r="C769" s="216"/>
      <c r="D769" s="136"/>
      <c r="R769" s="143"/>
      <c r="S769" s="215"/>
      <c r="T769" s="215"/>
      <c r="U769" s="143"/>
    </row>
    <row r="770" spans="1:21" x14ac:dyDescent="0.2">
      <c r="A770" s="136"/>
      <c r="B770" s="136"/>
      <c r="C770" s="216"/>
      <c r="D770" s="136"/>
      <c r="R770" s="143"/>
      <c r="S770" s="215"/>
      <c r="T770" s="215"/>
      <c r="U770" s="143"/>
    </row>
    <row r="771" spans="1:21" x14ac:dyDescent="0.2">
      <c r="A771" s="136"/>
      <c r="B771" s="136"/>
      <c r="C771" s="216"/>
      <c r="D771" s="136"/>
      <c r="R771" s="143"/>
      <c r="S771" s="215"/>
      <c r="T771" s="215"/>
      <c r="U771" s="143"/>
    </row>
    <row r="772" spans="1:21" x14ac:dyDescent="0.2">
      <c r="A772" s="136"/>
      <c r="B772" s="136"/>
      <c r="C772" s="216"/>
      <c r="D772" s="136"/>
      <c r="R772" s="143"/>
      <c r="S772" s="215"/>
      <c r="T772" s="215"/>
      <c r="U772" s="143"/>
    </row>
    <row r="773" spans="1:21" x14ac:dyDescent="0.2">
      <c r="A773" s="136"/>
      <c r="B773" s="136"/>
      <c r="C773" s="216"/>
      <c r="D773" s="136"/>
      <c r="R773" s="143"/>
      <c r="S773" s="215"/>
      <c r="T773" s="215"/>
      <c r="U773" s="143"/>
    </row>
    <row r="774" spans="1:21" x14ac:dyDescent="0.2">
      <c r="A774" s="136"/>
      <c r="B774" s="136"/>
      <c r="C774" s="216"/>
      <c r="D774" s="136"/>
      <c r="R774" s="143"/>
      <c r="S774" s="215"/>
      <c r="T774" s="215"/>
      <c r="U774" s="143"/>
    </row>
    <row r="775" spans="1:21" x14ac:dyDescent="0.2">
      <c r="A775" s="136"/>
      <c r="B775" s="136"/>
      <c r="C775" s="216"/>
      <c r="D775" s="136"/>
      <c r="R775" s="143"/>
      <c r="S775" s="215"/>
      <c r="T775" s="215"/>
      <c r="U775" s="143"/>
    </row>
    <row r="776" spans="1:21" x14ac:dyDescent="0.2">
      <c r="A776" s="136"/>
      <c r="B776" s="136"/>
      <c r="C776" s="216"/>
      <c r="D776" s="136"/>
      <c r="R776" s="143"/>
      <c r="S776" s="215"/>
      <c r="T776" s="215"/>
      <c r="U776" s="143"/>
    </row>
    <row r="777" spans="1:21" x14ac:dyDescent="0.2">
      <c r="A777" s="136"/>
      <c r="B777" s="136"/>
      <c r="C777" s="216"/>
      <c r="D777" s="136"/>
      <c r="R777" s="143"/>
      <c r="S777" s="215"/>
      <c r="T777" s="215"/>
      <c r="U777" s="143"/>
    </row>
    <row r="778" spans="1:21" x14ac:dyDescent="0.2">
      <c r="A778" s="136"/>
      <c r="B778" s="136"/>
      <c r="C778" s="216"/>
      <c r="D778" s="136"/>
      <c r="R778" s="143"/>
      <c r="S778" s="215"/>
      <c r="T778" s="215"/>
      <c r="U778" s="143"/>
    </row>
    <row r="779" spans="1:21" x14ac:dyDescent="0.2">
      <c r="A779" s="136"/>
      <c r="B779" s="136"/>
      <c r="C779" s="216"/>
      <c r="D779" s="136"/>
      <c r="R779" s="143"/>
      <c r="S779" s="215"/>
      <c r="T779" s="215"/>
      <c r="U779" s="143"/>
    </row>
    <row r="780" spans="1:21" x14ac:dyDescent="0.2">
      <c r="A780" s="136"/>
      <c r="B780" s="136"/>
      <c r="C780" s="216"/>
      <c r="D780" s="136"/>
      <c r="R780" s="143"/>
      <c r="S780" s="215"/>
      <c r="T780" s="215"/>
      <c r="U780" s="143"/>
    </row>
    <row r="781" spans="1:21" x14ac:dyDescent="0.2">
      <c r="A781" s="136"/>
      <c r="B781" s="136"/>
      <c r="C781" s="216"/>
      <c r="D781" s="136"/>
      <c r="R781" s="143"/>
      <c r="S781" s="215"/>
      <c r="T781" s="215"/>
      <c r="U781" s="143"/>
    </row>
    <row r="782" spans="1:21" x14ac:dyDescent="0.2">
      <c r="A782" s="136"/>
      <c r="B782" s="136"/>
      <c r="C782" s="216"/>
      <c r="D782" s="136"/>
      <c r="R782" s="143"/>
      <c r="S782" s="215"/>
      <c r="T782" s="215"/>
      <c r="U782" s="143"/>
    </row>
    <row r="783" spans="1:21" x14ac:dyDescent="0.2">
      <c r="A783" s="136"/>
      <c r="B783" s="136"/>
      <c r="C783" s="216"/>
      <c r="D783" s="136"/>
      <c r="R783" s="143"/>
      <c r="S783" s="215"/>
      <c r="T783" s="215"/>
      <c r="U783" s="143"/>
    </row>
    <row r="784" spans="1:21" x14ac:dyDescent="0.2">
      <c r="A784" s="136"/>
      <c r="B784" s="136"/>
      <c r="C784" s="216"/>
      <c r="D784" s="136"/>
      <c r="R784" s="143"/>
      <c r="S784" s="215"/>
      <c r="T784" s="215"/>
      <c r="U784" s="143"/>
    </row>
    <row r="785" spans="1:21" x14ac:dyDescent="0.2">
      <c r="A785" s="136"/>
      <c r="B785" s="136"/>
      <c r="C785" s="216"/>
      <c r="D785" s="136"/>
      <c r="R785" s="143"/>
      <c r="S785" s="215"/>
      <c r="T785" s="215"/>
      <c r="U785" s="143"/>
    </row>
    <row r="786" spans="1:21" x14ac:dyDescent="0.2">
      <c r="A786" s="136"/>
      <c r="B786" s="136"/>
      <c r="C786" s="216"/>
      <c r="D786" s="136"/>
      <c r="R786" s="143"/>
      <c r="S786" s="215"/>
      <c r="T786" s="215"/>
      <c r="U786" s="143"/>
    </row>
    <row r="787" spans="1:21" x14ac:dyDescent="0.2">
      <c r="A787" s="136"/>
      <c r="B787" s="136"/>
      <c r="C787" s="216"/>
      <c r="D787" s="136"/>
      <c r="R787" s="143"/>
      <c r="S787" s="215"/>
      <c r="T787" s="215"/>
      <c r="U787" s="143"/>
    </row>
    <row r="788" spans="1:21" x14ac:dyDescent="0.2">
      <c r="A788" s="136"/>
      <c r="B788" s="136"/>
      <c r="C788" s="216"/>
      <c r="D788" s="136"/>
      <c r="R788" s="143"/>
      <c r="S788" s="215"/>
      <c r="T788" s="215"/>
      <c r="U788" s="143"/>
    </row>
    <row r="789" spans="1:21" x14ac:dyDescent="0.2">
      <c r="A789" s="136"/>
      <c r="B789" s="136"/>
      <c r="C789" s="216"/>
      <c r="D789" s="136"/>
      <c r="R789" s="143"/>
      <c r="S789" s="215"/>
      <c r="T789" s="215"/>
      <c r="U789" s="143"/>
    </row>
    <row r="790" spans="1:21" x14ac:dyDescent="0.2">
      <c r="A790" s="136"/>
      <c r="B790" s="136"/>
      <c r="C790" s="216"/>
      <c r="D790" s="136"/>
      <c r="R790" s="143"/>
      <c r="S790" s="215"/>
      <c r="T790" s="215"/>
      <c r="U790" s="143"/>
    </row>
    <row r="791" spans="1:21" x14ac:dyDescent="0.2">
      <c r="A791" s="136"/>
      <c r="B791" s="136"/>
      <c r="C791" s="216"/>
      <c r="D791" s="136"/>
      <c r="R791" s="143"/>
      <c r="S791" s="215"/>
      <c r="T791" s="215"/>
      <c r="U791" s="143"/>
    </row>
    <row r="792" spans="1:21" x14ac:dyDescent="0.2">
      <c r="A792" s="136"/>
      <c r="B792" s="136"/>
      <c r="C792" s="216"/>
      <c r="D792" s="136"/>
      <c r="R792" s="143"/>
      <c r="S792" s="215"/>
      <c r="T792" s="215"/>
      <c r="U792" s="143"/>
    </row>
    <row r="793" spans="1:21" x14ac:dyDescent="0.2">
      <c r="A793" s="136"/>
      <c r="B793" s="136"/>
      <c r="C793" s="216"/>
      <c r="D793" s="136"/>
      <c r="R793" s="143"/>
      <c r="S793" s="215"/>
      <c r="T793" s="215"/>
      <c r="U793" s="143"/>
    </row>
    <row r="794" spans="1:21" x14ac:dyDescent="0.2">
      <c r="A794" s="136"/>
      <c r="B794" s="136"/>
      <c r="C794" s="216"/>
      <c r="D794" s="136"/>
      <c r="R794" s="143"/>
      <c r="S794" s="215"/>
      <c r="T794" s="215"/>
      <c r="U794" s="143"/>
    </row>
    <row r="795" spans="1:21" x14ac:dyDescent="0.2">
      <c r="A795" s="136"/>
      <c r="B795" s="136"/>
      <c r="C795" s="216"/>
      <c r="D795" s="136"/>
      <c r="R795" s="143"/>
      <c r="S795" s="215"/>
      <c r="T795" s="215"/>
      <c r="U795" s="143"/>
    </row>
    <row r="796" spans="1:21" x14ac:dyDescent="0.2">
      <c r="A796" s="136"/>
      <c r="B796" s="136"/>
      <c r="C796" s="216"/>
      <c r="D796" s="136"/>
      <c r="R796" s="143"/>
      <c r="S796" s="215"/>
      <c r="T796" s="215"/>
      <c r="U796" s="143"/>
    </row>
    <row r="797" spans="1:21" x14ac:dyDescent="0.2">
      <c r="A797" s="136"/>
      <c r="B797" s="136"/>
      <c r="C797" s="216"/>
      <c r="D797" s="136"/>
      <c r="R797" s="143"/>
      <c r="S797" s="215"/>
      <c r="T797" s="215"/>
      <c r="U797" s="143"/>
    </row>
    <row r="798" spans="1:21" x14ac:dyDescent="0.2">
      <c r="A798" s="136"/>
      <c r="B798" s="136"/>
      <c r="C798" s="216"/>
      <c r="D798" s="136"/>
      <c r="R798" s="143"/>
      <c r="S798" s="215"/>
      <c r="T798" s="215"/>
      <c r="U798" s="143"/>
    </row>
    <row r="799" spans="1:21" x14ac:dyDescent="0.2">
      <c r="A799" s="136"/>
      <c r="B799" s="136"/>
      <c r="C799" s="216"/>
      <c r="D799" s="136"/>
      <c r="R799" s="143"/>
      <c r="S799" s="215"/>
      <c r="T799" s="215"/>
      <c r="U799" s="143"/>
    </row>
    <row r="800" spans="1:21" x14ac:dyDescent="0.2">
      <c r="A800" s="136"/>
      <c r="B800" s="136"/>
      <c r="C800" s="216"/>
      <c r="D800" s="136"/>
      <c r="R800" s="143"/>
      <c r="S800" s="215"/>
      <c r="T800" s="215"/>
      <c r="U800" s="143"/>
    </row>
    <row r="801" spans="1:21" x14ac:dyDescent="0.2">
      <c r="A801" s="136"/>
      <c r="B801" s="136"/>
      <c r="C801" s="216"/>
      <c r="D801" s="136"/>
      <c r="R801" s="143"/>
      <c r="S801" s="215"/>
      <c r="T801" s="215"/>
      <c r="U801" s="143"/>
    </row>
    <row r="802" spans="1:21" x14ac:dyDescent="0.2">
      <c r="A802" s="136"/>
      <c r="B802" s="136"/>
      <c r="C802" s="216"/>
      <c r="D802" s="136"/>
      <c r="R802" s="143"/>
      <c r="S802" s="215"/>
      <c r="T802" s="215"/>
      <c r="U802" s="143"/>
    </row>
    <row r="803" spans="1:21" x14ac:dyDescent="0.2">
      <c r="A803" s="136"/>
      <c r="B803" s="136"/>
      <c r="C803" s="216"/>
      <c r="D803" s="136"/>
      <c r="R803" s="143"/>
      <c r="S803" s="215"/>
      <c r="T803" s="215"/>
      <c r="U803" s="143"/>
    </row>
    <row r="804" spans="1:21" x14ac:dyDescent="0.2">
      <c r="A804" s="136"/>
      <c r="B804" s="136"/>
      <c r="C804" s="216"/>
      <c r="D804" s="136"/>
      <c r="R804" s="143"/>
      <c r="S804" s="215"/>
      <c r="T804" s="215"/>
      <c r="U804" s="143"/>
    </row>
    <row r="805" spans="1:21" x14ac:dyDescent="0.2">
      <c r="A805" s="136"/>
      <c r="B805" s="136"/>
      <c r="C805" s="216"/>
      <c r="D805" s="136"/>
      <c r="R805" s="143"/>
      <c r="S805" s="215"/>
      <c r="T805" s="215"/>
      <c r="U805" s="143"/>
    </row>
    <row r="806" spans="1:21" x14ac:dyDescent="0.2">
      <c r="A806" s="136"/>
      <c r="B806" s="136"/>
      <c r="C806" s="216"/>
      <c r="D806" s="136"/>
      <c r="R806" s="143"/>
      <c r="S806" s="215"/>
      <c r="T806" s="215"/>
      <c r="U806" s="143"/>
    </row>
    <row r="807" spans="1:21" x14ac:dyDescent="0.2">
      <c r="A807" s="136"/>
      <c r="B807" s="136"/>
      <c r="C807" s="216"/>
      <c r="D807" s="136"/>
      <c r="R807" s="143"/>
      <c r="S807" s="215"/>
      <c r="T807" s="215"/>
      <c r="U807" s="143"/>
    </row>
    <row r="808" spans="1:21" x14ac:dyDescent="0.2">
      <c r="A808" s="136"/>
      <c r="B808" s="136"/>
      <c r="C808" s="216"/>
      <c r="D808" s="136"/>
      <c r="R808" s="143"/>
      <c r="S808" s="215"/>
      <c r="T808" s="215"/>
      <c r="U808" s="143"/>
    </row>
    <row r="809" spans="1:21" x14ac:dyDescent="0.2">
      <c r="A809" s="136"/>
      <c r="B809" s="136"/>
      <c r="C809" s="216"/>
      <c r="D809" s="136"/>
      <c r="R809" s="143"/>
      <c r="S809" s="215"/>
      <c r="T809" s="215"/>
      <c r="U809" s="143"/>
    </row>
    <row r="810" spans="1:21" x14ac:dyDescent="0.2">
      <c r="A810" s="136"/>
      <c r="B810" s="136"/>
      <c r="C810" s="216"/>
      <c r="D810" s="136"/>
      <c r="R810" s="143"/>
      <c r="S810" s="215"/>
      <c r="T810" s="215"/>
      <c r="U810" s="143"/>
    </row>
    <row r="811" spans="1:21" x14ac:dyDescent="0.2">
      <c r="A811" s="136"/>
      <c r="B811" s="136"/>
      <c r="C811" s="216"/>
      <c r="D811" s="136"/>
      <c r="R811" s="143"/>
      <c r="S811" s="215"/>
      <c r="T811" s="215"/>
      <c r="U811" s="143"/>
    </row>
    <row r="812" spans="1:21" x14ac:dyDescent="0.2">
      <c r="A812" s="136"/>
      <c r="B812" s="136"/>
      <c r="C812" s="216"/>
      <c r="D812" s="136"/>
      <c r="R812" s="143"/>
      <c r="S812" s="215"/>
      <c r="T812" s="215"/>
      <c r="U812" s="143"/>
    </row>
    <row r="813" spans="1:21" x14ac:dyDescent="0.2">
      <c r="A813" s="136"/>
      <c r="B813" s="136"/>
      <c r="C813" s="216"/>
      <c r="D813" s="136"/>
      <c r="R813" s="143"/>
      <c r="S813" s="215"/>
      <c r="T813" s="215"/>
      <c r="U813" s="143"/>
    </row>
    <row r="814" spans="1:21" x14ac:dyDescent="0.2">
      <c r="A814" s="136"/>
      <c r="B814" s="136"/>
      <c r="C814" s="216"/>
      <c r="D814" s="136"/>
      <c r="R814" s="143"/>
      <c r="S814" s="215"/>
      <c r="T814" s="215"/>
      <c r="U814" s="143"/>
    </row>
    <row r="815" spans="1:21" x14ac:dyDescent="0.2">
      <c r="A815" s="136"/>
      <c r="B815" s="136"/>
      <c r="C815" s="216"/>
      <c r="D815" s="136"/>
      <c r="R815" s="143"/>
      <c r="S815" s="215"/>
      <c r="T815" s="215"/>
      <c r="U815" s="143"/>
    </row>
    <row r="816" spans="1:21" x14ac:dyDescent="0.2">
      <c r="A816" s="136"/>
      <c r="B816" s="136"/>
      <c r="C816" s="216"/>
      <c r="D816" s="136"/>
      <c r="R816" s="143"/>
      <c r="S816" s="215"/>
      <c r="T816" s="215"/>
      <c r="U816" s="143"/>
    </row>
    <row r="817" spans="1:21" x14ac:dyDescent="0.2">
      <c r="A817" s="136"/>
      <c r="B817" s="136"/>
      <c r="C817" s="216"/>
      <c r="D817" s="136"/>
      <c r="R817" s="143"/>
      <c r="S817" s="215"/>
      <c r="T817" s="215"/>
      <c r="U817" s="143"/>
    </row>
    <row r="818" spans="1:21" x14ac:dyDescent="0.2">
      <c r="A818" s="136"/>
      <c r="B818" s="136"/>
      <c r="C818" s="216"/>
      <c r="D818" s="136"/>
      <c r="R818" s="143"/>
      <c r="S818" s="215"/>
      <c r="T818" s="215"/>
      <c r="U818" s="143"/>
    </row>
    <row r="819" spans="1:21" x14ac:dyDescent="0.2">
      <c r="A819" s="136"/>
      <c r="B819" s="136"/>
      <c r="C819" s="216"/>
      <c r="D819" s="136"/>
      <c r="R819" s="143"/>
      <c r="S819" s="215"/>
      <c r="T819" s="215"/>
      <c r="U819" s="143"/>
    </row>
    <row r="820" spans="1:21" x14ac:dyDescent="0.2">
      <c r="A820" s="136"/>
      <c r="B820" s="136"/>
      <c r="C820" s="216"/>
      <c r="D820" s="136"/>
      <c r="R820" s="143"/>
      <c r="S820" s="215"/>
      <c r="T820" s="215"/>
      <c r="U820" s="143"/>
    </row>
    <row r="821" spans="1:21" x14ac:dyDescent="0.2">
      <c r="A821" s="136"/>
      <c r="B821" s="136"/>
      <c r="C821" s="216"/>
      <c r="D821" s="136"/>
      <c r="R821" s="143"/>
      <c r="S821" s="215"/>
      <c r="T821" s="215"/>
      <c r="U821" s="143"/>
    </row>
    <row r="822" spans="1:21" x14ac:dyDescent="0.2">
      <c r="A822" s="136"/>
      <c r="B822" s="136"/>
      <c r="C822" s="216"/>
      <c r="D822" s="136"/>
      <c r="R822" s="143"/>
      <c r="S822" s="215"/>
      <c r="T822" s="215"/>
      <c r="U822" s="143"/>
    </row>
    <row r="823" spans="1:21" x14ac:dyDescent="0.2">
      <c r="A823" s="136"/>
      <c r="B823" s="136"/>
      <c r="C823" s="216"/>
      <c r="D823" s="136"/>
      <c r="R823" s="143"/>
      <c r="S823" s="215"/>
      <c r="T823" s="215"/>
      <c r="U823" s="143"/>
    </row>
    <row r="824" spans="1:21" x14ac:dyDescent="0.2">
      <c r="A824" s="136"/>
      <c r="B824" s="136"/>
      <c r="C824" s="216"/>
      <c r="D824" s="136"/>
      <c r="R824" s="143"/>
      <c r="S824" s="215"/>
      <c r="T824" s="215"/>
      <c r="U824" s="143"/>
    </row>
    <row r="825" spans="1:21" x14ac:dyDescent="0.2">
      <c r="A825" s="136"/>
      <c r="B825" s="136"/>
      <c r="C825" s="216"/>
      <c r="D825" s="136"/>
      <c r="R825" s="143"/>
      <c r="S825" s="215"/>
      <c r="T825" s="215"/>
      <c r="U825" s="143"/>
    </row>
    <row r="826" spans="1:21" x14ac:dyDescent="0.2">
      <c r="A826" s="136"/>
      <c r="B826" s="136"/>
      <c r="C826" s="216"/>
      <c r="D826" s="136"/>
      <c r="R826" s="143"/>
      <c r="S826" s="215"/>
      <c r="T826" s="215"/>
      <c r="U826" s="143"/>
    </row>
    <row r="827" spans="1:21" x14ac:dyDescent="0.2">
      <c r="A827" s="136"/>
      <c r="B827" s="136"/>
      <c r="C827" s="216"/>
      <c r="D827" s="136"/>
      <c r="R827" s="143"/>
      <c r="S827" s="215"/>
      <c r="T827" s="215"/>
      <c r="U827" s="143"/>
    </row>
    <row r="828" spans="1:21" x14ac:dyDescent="0.2">
      <c r="A828" s="136"/>
      <c r="B828" s="136"/>
      <c r="C828" s="216"/>
      <c r="D828" s="136"/>
      <c r="R828" s="143"/>
      <c r="S828" s="215"/>
      <c r="T828" s="215"/>
      <c r="U828" s="143"/>
    </row>
    <row r="829" spans="1:21" x14ac:dyDescent="0.2">
      <c r="A829" s="136"/>
      <c r="B829" s="136"/>
      <c r="C829" s="216"/>
      <c r="D829" s="136"/>
      <c r="R829" s="143"/>
      <c r="S829" s="215"/>
      <c r="T829" s="215"/>
      <c r="U829" s="143"/>
    </row>
    <row r="830" spans="1:21" x14ac:dyDescent="0.2">
      <c r="A830" s="136"/>
      <c r="B830" s="136"/>
      <c r="C830" s="216"/>
      <c r="D830" s="136"/>
      <c r="R830" s="143"/>
      <c r="S830" s="215"/>
      <c r="T830" s="215"/>
      <c r="U830" s="143"/>
    </row>
    <row r="831" spans="1:21" x14ac:dyDescent="0.2">
      <c r="A831" s="136"/>
      <c r="B831" s="136"/>
      <c r="C831" s="216"/>
      <c r="D831" s="136"/>
      <c r="R831" s="143"/>
      <c r="S831" s="215"/>
      <c r="T831" s="215"/>
      <c r="U831" s="143"/>
    </row>
    <row r="832" spans="1:21" x14ac:dyDescent="0.2">
      <c r="A832" s="136"/>
      <c r="B832" s="136"/>
      <c r="C832" s="216"/>
      <c r="D832" s="136"/>
      <c r="R832" s="143"/>
      <c r="S832" s="215"/>
      <c r="T832" s="215"/>
      <c r="U832" s="143"/>
    </row>
    <row r="833" spans="1:21" x14ac:dyDescent="0.2">
      <c r="A833" s="136"/>
      <c r="B833" s="136"/>
      <c r="C833" s="216"/>
      <c r="D833" s="136"/>
      <c r="R833" s="143"/>
      <c r="S833" s="215"/>
      <c r="T833" s="215"/>
      <c r="U833" s="143"/>
    </row>
    <row r="834" spans="1:21" x14ac:dyDescent="0.2">
      <c r="A834" s="136"/>
      <c r="B834" s="136"/>
      <c r="C834" s="216"/>
      <c r="D834" s="136"/>
      <c r="R834" s="143"/>
      <c r="S834" s="215"/>
      <c r="T834" s="215"/>
      <c r="U834" s="143"/>
    </row>
    <row r="835" spans="1:21" x14ac:dyDescent="0.2">
      <c r="A835" s="136"/>
      <c r="B835" s="136"/>
      <c r="C835" s="216"/>
      <c r="D835" s="136"/>
      <c r="R835" s="143"/>
      <c r="S835" s="215"/>
      <c r="T835" s="215"/>
      <c r="U835" s="143"/>
    </row>
    <row r="836" spans="1:21" x14ac:dyDescent="0.2">
      <c r="A836" s="136"/>
      <c r="B836" s="136"/>
      <c r="C836" s="216"/>
      <c r="D836" s="136"/>
      <c r="R836" s="143"/>
      <c r="S836" s="215"/>
      <c r="T836" s="215"/>
      <c r="U836" s="143"/>
    </row>
    <row r="837" spans="1:21" x14ac:dyDescent="0.2">
      <c r="A837" s="136"/>
      <c r="B837" s="136"/>
      <c r="C837" s="216"/>
      <c r="D837" s="136"/>
      <c r="R837" s="143"/>
      <c r="S837" s="215"/>
      <c r="T837" s="215"/>
      <c r="U837" s="143"/>
    </row>
    <row r="838" spans="1:21" x14ac:dyDescent="0.2">
      <c r="A838" s="136"/>
      <c r="B838" s="136"/>
      <c r="C838" s="216"/>
      <c r="D838" s="136"/>
      <c r="R838" s="143"/>
      <c r="S838" s="215"/>
      <c r="T838" s="215"/>
      <c r="U838" s="143"/>
    </row>
    <row r="839" spans="1:21" x14ac:dyDescent="0.2">
      <c r="A839" s="136"/>
      <c r="B839" s="136"/>
      <c r="C839" s="216"/>
      <c r="D839" s="136"/>
      <c r="R839" s="143"/>
      <c r="S839" s="215"/>
      <c r="T839" s="215"/>
      <c r="U839" s="143"/>
    </row>
    <row r="840" spans="1:21" x14ac:dyDescent="0.2">
      <c r="A840" s="136"/>
      <c r="B840" s="136"/>
      <c r="C840" s="216"/>
      <c r="D840" s="136"/>
      <c r="R840" s="143"/>
      <c r="S840" s="215"/>
      <c r="T840" s="215"/>
      <c r="U840" s="143"/>
    </row>
    <row r="841" spans="1:21" x14ac:dyDescent="0.2">
      <c r="A841" s="136"/>
      <c r="B841" s="136"/>
      <c r="C841" s="216"/>
      <c r="D841" s="136"/>
      <c r="R841" s="143"/>
      <c r="S841" s="215"/>
      <c r="T841" s="215"/>
      <c r="U841" s="143"/>
    </row>
    <row r="842" spans="1:21" x14ac:dyDescent="0.2">
      <c r="A842" s="136"/>
      <c r="B842" s="136"/>
      <c r="C842" s="216"/>
      <c r="D842" s="136"/>
      <c r="R842" s="143"/>
      <c r="S842" s="215"/>
      <c r="T842" s="215"/>
      <c r="U842" s="143"/>
    </row>
    <row r="843" spans="1:21" x14ac:dyDescent="0.2">
      <c r="A843" s="136"/>
      <c r="B843" s="136"/>
      <c r="C843" s="216"/>
      <c r="D843" s="136"/>
      <c r="R843" s="143"/>
      <c r="S843" s="215"/>
      <c r="T843" s="215"/>
      <c r="U843" s="143"/>
    </row>
    <row r="844" spans="1:21" x14ac:dyDescent="0.2">
      <c r="A844" s="136"/>
      <c r="B844" s="136"/>
      <c r="C844" s="216"/>
      <c r="D844" s="136"/>
      <c r="R844" s="143"/>
      <c r="S844" s="215"/>
      <c r="T844" s="215"/>
      <c r="U844" s="143"/>
    </row>
    <row r="845" spans="1:21" x14ac:dyDescent="0.2">
      <c r="A845" s="136"/>
      <c r="B845" s="136"/>
      <c r="C845" s="216"/>
      <c r="D845" s="136"/>
      <c r="R845" s="143"/>
      <c r="S845" s="215"/>
      <c r="T845" s="215"/>
      <c r="U845" s="143"/>
    </row>
    <row r="846" spans="1:21" x14ac:dyDescent="0.2">
      <c r="A846" s="136"/>
      <c r="B846" s="136"/>
      <c r="C846" s="216"/>
      <c r="D846" s="136"/>
      <c r="R846" s="143"/>
      <c r="S846" s="215"/>
      <c r="T846" s="215"/>
      <c r="U846" s="143"/>
    </row>
    <row r="847" spans="1:21" x14ac:dyDescent="0.2">
      <c r="A847" s="136"/>
      <c r="B847" s="136"/>
      <c r="C847" s="216"/>
      <c r="D847" s="136"/>
      <c r="R847" s="143"/>
      <c r="S847" s="215"/>
      <c r="T847" s="215"/>
      <c r="U847" s="143"/>
    </row>
    <row r="848" spans="1:21" x14ac:dyDescent="0.2">
      <c r="A848" s="136"/>
      <c r="B848" s="136"/>
      <c r="C848" s="216"/>
      <c r="D848" s="136"/>
      <c r="R848" s="143"/>
      <c r="S848" s="215"/>
      <c r="T848" s="215"/>
      <c r="U848" s="143"/>
    </row>
    <row r="849" spans="1:21" x14ac:dyDescent="0.2">
      <c r="A849" s="136"/>
      <c r="B849" s="136"/>
      <c r="C849" s="216"/>
      <c r="D849" s="136"/>
      <c r="R849" s="143"/>
      <c r="S849" s="215"/>
      <c r="T849" s="215"/>
      <c r="U849" s="143"/>
    </row>
    <row r="850" spans="1:21" x14ac:dyDescent="0.2">
      <c r="A850" s="136"/>
      <c r="B850" s="136"/>
      <c r="C850" s="216"/>
      <c r="D850" s="136"/>
      <c r="R850" s="143"/>
      <c r="S850" s="215"/>
      <c r="T850" s="215"/>
      <c r="U850" s="143"/>
    </row>
    <row r="851" spans="1:21" x14ac:dyDescent="0.2">
      <c r="A851" s="136"/>
      <c r="B851" s="136"/>
      <c r="C851" s="216"/>
      <c r="D851" s="136"/>
      <c r="R851" s="143"/>
      <c r="S851" s="215"/>
      <c r="T851" s="215"/>
      <c r="U851" s="143"/>
    </row>
    <row r="852" spans="1:21" x14ac:dyDescent="0.2">
      <c r="A852" s="136"/>
      <c r="B852" s="136"/>
      <c r="C852" s="216"/>
      <c r="D852" s="136"/>
      <c r="R852" s="143"/>
      <c r="S852" s="215"/>
      <c r="T852" s="215"/>
      <c r="U852" s="143"/>
    </row>
    <row r="853" spans="1:21" x14ac:dyDescent="0.2">
      <c r="A853" s="136"/>
      <c r="B853" s="136"/>
      <c r="C853" s="216"/>
      <c r="D853" s="136"/>
      <c r="R853" s="143"/>
      <c r="S853" s="215"/>
      <c r="T853" s="215"/>
      <c r="U853" s="143"/>
    </row>
    <row r="854" spans="1:21" x14ac:dyDescent="0.2">
      <c r="A854" s="136"/>
      <c r="B854" s="136"/>
      <c r="C854" s="216"/>
      <c r="D854" s="136"/>
      <c r="R854" s="143"/>
      <c r="S854" s="215"/>
      <c r="T854" s="215"/>
      <c r="U854" s="143"/>
    </row>
    <row r="855" spans="1:21" x14ac:dyDescent="0.2">
      <c r="A855" s="136"/>
      <c r="B855" s="136"/>
      <c r="C855" s="216"/>
      <c r="D855" s="136"/>
      <c r="R855" s="143"/>
      <c r="S855" s="215"/>
      <c r="T855" s="215"/>
      <c r="U855" s="143"/>
    </row>
    <row r="856" spans="1:21" x14ac:dyDescent="0.2">
      <c r="A856" s="136"/>
      <c r="B856" s="136"/>
      <c r="C856" s="216"/>
      <c r="D856" s="136"/>
      <c r="R856" s="143"/>
      <c r="S856" s="215"/>
      <c r="T856" s="215"/>
      <c r="U856" s="143"/>
    </row>
    <row r="857" spans="1:21" x14ac:dyDescent="0.2">
      <c r="A857" s="136"/>
      <c r="B857" s="136"/>
      <c r="C857" s="216"/>
      <c r="D857" s="136"/>
      <c r="R857" s="143"/>
      <c r="S857" s="215"/>
      <c r="T857" s="215"/>
      <c r="U857" s="143"/>
    </row>
    <row r="858" spans="1:21" x14ac:dyDescent="0.2">
      <c r="A858" s="136"/>
      <c r="B858" s="136"/>
      <c r="C858" s="216"/>
      <c r="D858" s="136"/>
      <c r="R858" s="143"/>
      <c r="S858" s="215"/>
      <c r="T858" s="215"/>
      <c r="U858" s="143"/>
    </row>
    <row r="859" spans="1:21" x14ac:dyDescent="0.2">
      <c r="A859" s="136"/>
      <c r="B859" s="136"/>
      <c r="C859" s="216"/>
      <c r="D859" s="136"/>
      <c r="R859" s="143"/>
      <c r="S859" s="215"/>
      <c r="T859" s="215"/>
      <c r="U859" s="143"/>
    </row>
    <row r="860" spans="1:21" x14ac:dyDescent="0.2">
      <c r="A860" s="136"/>
      <c r="B860" s="136"/>
      <c r="C860" s="216"/>
      <c r="D860" s="136"/>
      <c r="R860" s="143"/>
      <c r="S860" s="215"/>
      <c r="T860" s="215"/>
      <c r="U860" s="143"/>
    </row>
    <row r="861" spans="1:21" x14ac:dyDescent="0.2">
      <c r="A861" s="136"/>
      <c r="B861" s="136"/>
      <c r="C861" s="216"/>
      <c r="D861" s="136"/>
      <c r="R861" s="143"/>
      <c r="S861" s="215"/>
      <c r="T861" s="215"/>
      <c r="U861" s="143"/>
    </row>
    <row r="862" spans="1:21" x14ac:dyDescent="0.2">
      <c r="A862" s="136"/>
      <c r="B862" s="136"/>
      <c r="C862" s="216"/>
      <c r="D862" s="136"/>
      <c r="R862" s="143"/>
      <c r="S862" s="215"/>
      <c r="T862" s="215"/>
      <c r="U862" s="143"/>
    </row>
    <row r="863" spans="1:21" x14ac:dyDescent="0.2">
      <c r="A863" s="136"/>
      <c r="B863" s="136"/>
      <c r="C863" s="216"/>
      <c r="D863" s="136"/>
      <c r="R863" s="143"/>
      <c r="S863" s="215"/>
      <c r="T863" s="215"/>
      <c r="U863" s="143"/>
    </row>
    <row r="864" spans="1:21" x14ac:dyDescent="0.2">
      <c r="A864" s="136"/>
      <c r="B864" s="136"/>
      <c r="C864" s="216"/>
      <c r="D864" s="136"/>
      <c r="R864" s="143"/>
      <c r="S864" s="215"/>
      <c r="T864" s="215"/>
      <c r="U864" s="143"/>
    </row>
    <row r="865" spans="1:21" x14ac:dyDescent="0.2">
      <c r="A865" s="136"/>
      <c r="B865" s="136"/>
      <c r="C865" s="216"/>
      <c r="D865" s="136"/>
      <c r="R865" s="143"/>
      <c r="S865" s="215"/>
      <c r="T865" s="215"/>
      <c r="U865" s="143"/>
    </row>
    <row r="866" spans="1:21" x14ac:dyDescent="0.2">
      <c r="A866" s="136"/>
      <c r="B866" s="136"/>
      <c r="C866" s="216"/>
      <c r="D866" s="136"/>
      <c r="R866" s="143"/>
      <c r="S866" s="215"/>
      <c r="T866" s="215"/>
      <c r="U866" s="143"/>
    </row>
    <row r="867" spans="1:21" x14ac:dyDescent="0.2">
      <c r="A867" s="136"/>
      <c r="B867" s="136"/>
      <c r="C867" s="216"/>
      <c r="D867" s="136"/>
      <c r="R867" s="143"/>
      <c r="S867" s="215"/>
      <c r="T867" s="215"/>
      <c r="U867" s="143"/>
    </row>
    <row r="868" spans="1:21" x14ac:dyDescent="0.2">
      <c r="A868" s="136"/>
      <c r="B868" s="136"/>
      <c r="C868" s="216"/>
      <c r="D868" s="136"/>
      <c r="R868" s="143"/>
      <c r="S868" s="215"/>
      <c r="T868" s="215"/>
      <c r="U868" s="143"/>
    </row>
    <row r="869" spans="1:21" x14ac:dyDescent="0.2">
      <c r="A869" s="136"/>
      <c r="B869" s="136"/>
      <c r="C869" s="216"/>
      <c r="D869" s="136"/>
      <c r="R869" s="143"/>
      <c r="S869" s="215"/>
      <c r="T869" s="215"/>
      <c r="U869" s="143"/>
    </row>
    <row r="870" spans="1:21" x14ac:dyDescent="0.2">
      <c r="A870" s="136"/>
      <c r="B870" s="136"/>
      <c r="C870" s="216"/>
      <c r="D870" s="136"/>
      <c r="R870" s="143"/>
      <c r="S870" s="215"/>
      <c r="T870" s="215"/>
      <c r="U870" s="143"/>
    </row>
    <row r="871" spans="1:21" x14ac:dyDescent="0.2">
      <c r="A871" s="136"/>
      <c r="B871" s="136"/>
      <c r="C871" s="216"/>
      <c r="D871" s="136"/>
      <c r="R871" s="143"/>
      <c r="S871" s="215"/>
      <c r="T871" s="215"/>
      <c r="U871" s="143"/>
    </row>
    <row r="872" spans="1:21" x14ac:dyDescent="0.2">
      <c r="A872" s="136"/>
      <c r="B872" s="136"/>
      <c r="C872" s="216"/>
      <c r="D872" s="136"/>
      <c r="R872" s="143"/>
      <c r="S872" s="215"/>
      <c r="T872" s="215"/>
      <c r="U872" s="143"/>
    </row>
    <row r="873" spans="1:21" x14ac:dyDescent="0.2">
      <c r="A873" s="136"/>
      <c r="B873" s="136"/>
      <c r="C873" s="216"/>
      <c r="D873" s="136"/>
      <c r="R873" s="143"/>
      <c r="S873" s="215"/>
      <c r="T873" s="215"/>
      <c r="U873" s="143"/>
    </row>
    <row r="874" spans="1:21" x14ac:dyDescent="0.2">
      <c r="A874" s="136"/>
      <c r="B874" s="136"/>
      <c r="C874" s="216"/>
      <c r="D874" s="136"/>
      <c r="R874" s="143"/>
      <c r="S874" s="215"/>
      <c r="T874" s="215"/>
      <c r="U874" s="143"/>
    </row>
    <row r="875" spans="1:21" x14ac:dyDescent="0.2">
      <c r="A875" s="136"/>
      <c r="B875" s="136"/>
      <c r="C875" s="216"/>
      <c r="D875" s="136"/>
      <c r="R875" s="143"/>
      <c r="S875" s="215"/>
      <c r="T875" s="215"/>
      <c r="U875" s="143"/>
    </row>
    <row r="876" spans="1:21" x14ac:dyDescent="0.2">
      <c r="A876" s="136"/>
      <c r="B876" s="136"/>
      <c r="C876" s="216"/>
      <c r="D876" s="136"/>
      <c r="R876" s="143"/>
      <c r="S876" s="215"/>
      <c r="T876" s="215"/>
      <c r="U876" s="143"/>
    </row>
    <row r="877" spans="1:21" x14ac:dyDescent="0.2">
      <c r="A877" s="136"/>
      <c r="B877" s="136"/>
      <c r="C877" s="216"/>
      <c r="D877" s="136"/>
      <c r="R877" s="143"/>
      <c r="S877" s="215"/>
      <c r="T877" s="215"/>
      <c r="U877" s="143"/>
    </row>
    <row r="878" spans="1:21" x14ac:dyDescent="0.2">
      <c r="A878" s="136"/>
      <c r="B878" s="136"/>
      <c r="C878" s="216"/>
      <c r="D878" s="136"/>
      <c r="R878" s="143"/>
      <c r="S878" s="215"/>
      <c r="T878" s="215"/>
      <c r="U878" s="143"/>
    </row>
    <row r="879" spans="1:21" x14ac:dyDescent="0.2">
      <c r="A879" s="136"/>
      <c r="B879" s="136"/>
      <c r="C879" s="216"/>
      <c r="D879" s="136"/>
      <c r="R879" s="143"/>
      <c r="S879" s="215"/>
      <c r="T879" s="215"/>
      <c r="U879" s="143"/>
    </row>
    <row r="880" spans="1:21" x14ac:dyDescent="0.2">
      <c r="A880" s="136"/>
      <c r="B880" s="136"/>
      <c r="C880" s="216"/>
      <c r="D880" s="136"/>
      <c r="R880" s="143"/>
      <c r="S880" s="215"/>
      <c r="T880" s="215"/>
      <c r="U880" s="143"/>
    </row>
    <row r="881" spans="1:21" x14ac:dyDescent="0.2">
      <c r="A881" s="136"/>
      <c r="B881" s="136"/>
      <c r="C881" s="216"/>
      <c r="D881" s="136"/>
      <c r="R881" s="143"/>
      <c r="S881" s="215"/>
      <c r="T881" s="215"/>
      <c r="U881" s="143"/>
    </row>
    <row r="882" spans="1:21" x14ac:dyDescent="0.2">
      <c r="A882" s="136"/>
      <c r="B882" s="136"/>
      <c r="C882" s="216"/>
      <c r="D882" s="136"/>
      <c r="R882" s="143"/>
      <c r="S882" s="215"/>
      <c r="T882" s="215"/>
      <c r="U882" s="143"/>
    </row>
    <row r="883" spans="1:21" x14ac:dyDescent="0.2">
      <c r="A883" s="136"/>
      <c r="B883" s="136"/>
      <c r="C883" s="216"/>
      <c r="D883" s="136"/>
      <c r="R883" s="143"/>
      <c r="S883" s="215"/>
      <c r="T883" s="215"/>
      <c r="U883" s="143"/>
    </row>
    <row r="884" spans="1:21" x14ac:dyDescent="0.2">
      <c r="A884" s="136"/>
      <c r="B884" s="136"/>
      <c r="C884" s="216"/>
      <c r="D884" s="136"/>
      <c r="R884" s="143"/>
      <c r="S884" s="215"/>
      <c r="T884" s="215"/>
      <c r="U884" s="143"/>
    </row>
    <row r="885" spans="1:21" x14ac:dyDescent="0.2">
      <c r="A885" s="136"/>
      <c r="B885" s="136"/>
      <c r="C885" s="216"/>
      <c r="D885" s="136"/>
      <c r="R885" s="143"/>
      <c r="S885" s="215"/>
      <c r="T885" s="215"/>
      <c r="U885" s="143"/>
    </row>
    <row r="886" spans="1:21" x14ac:dyDescent="0.2">
      <c r="A886" s="136"/>
      <c r="B886" s="136"/>
      <c r="C886" s="216"/>
      <c r="D886" s="136"/>
      <c r="R886" s="143"/>
      <c r="S886" s="215"/>
      <c r="T886" s="215"/>
      <c r="U886" s="143"/>
    </row>
    <row r="887" spans="1:21" x14ac:dyDescent="0.2">
      <c r="A887" s="136"/>
      <c r="B887" s="136"/>
      <c r="C887" s="216"/>
      <c r="D887" s="136"/>
      <c r="R887" s="143"/>
      <c r="S887" s="215"/>
      <c r="T887" s="215"/>
      <c r="U887" s="143"/>
    </row>
    <row r="888" spans="1:21" x14ac:dyDescent="0.2">
      <c r="A888" s="136"/>
      <c r="B888" s="136"/>
      <c r="C888" s="216"/>
      <c r="D888" s="136"/>
      <c r="R888" s="143"/>
      <c r="S888" s="215"/>
      <c r="T888" s="215"/>
      <c r="U888" s="143"/>
    </row>
    <row r="889" spans="1:21" x14ac:dyDescent="0.2">
      <c r="A889" s="136"/>
      <c r="B889" s="136"/>
      <c r="C889" s="216"/>
      <c r="D889" s="136"/>
      <c r="R889" s="143"/>
      <c r="S889" s="215"/>
      <c r="T889" s="215"/>
      <c r="U889" s="143"/>
    </row>
    <row r="890" spans="1:21" x14ac:dyDescent="0.2">
      <c r="A890" s="136"/>
      <c r="B890" s="136"/>
      <c r="C890" s="216"/>
      <c r="D890" s="136"/>
      <c r="R890" s="143"/>
      <c r="S890" s="215"/>
      <c r="T890" s="215"/>
      <c r="U890" s="143"/>
    </row>
    <row r="891" spans="1:21" x14ac:dyDescent="0.2">
      <c r="A891" s="136"/>
      <c r="B891" s="136"/>
      <c r="C891" s="216"/>
      <c r="D891" s="136"/>
      <c r="R891" s="143"/>
      <c r="S891" s="215"/>
      <c r="T891" s="215"/>
      <c r="U891" s="143"/>
    </row>
    <row r="892" spans="1:21" x14ac:dyDescent="0.2">
      <c r="A892" s="136"/>
      <c r="B892" s="136"/>
      <c r="C892" s="216"/>
      <c r="D892" s="136"/>
      <c r="R892" s="143"/>
      <c r="S892" s="215"/>
      <c r="T892" s="215"/>
      <c r="U892" s="143"/>
    </row>
    <row r="893" spans="1:21" x14ac:dyDescent="0.2">
      <c r="A893" s="136"/>
      <c r="B893" s="136"/>
      <c r="C893" s="216"/>
      <c r="D893" s="136"/>
      <c r="R893" s="143"/>
      <c r="S893" s="215"/>
      <c r="T893" s="215"/>
      <c r="U893" s="143"/>
    </row>
    <row r="894" spans="1:21" x14ac:dyDescent="0.2">
      <c r="A894" s="136"/>
      <c r="B894" s="136"/>
      <c r="C894" s="216"/>
      <c r="D894" s="136"/>
      <c r="R894" s="143"/>
      <c r="S894" s="215"/>
      <c r="T894" s="215"/>
      <c r="U894" s="143"/>
    </row>
    <row r="895" spans="1:21" x14ac:dyDescent="0.2">
      <c r="A895" s="136"/>
      <c r="B895" s="136"/>
      <c r="C895" s="216"/>
      <c r="D895" s="136"/>
      <c r="R895" s="143"/>
      <c r="S895" s="215"/>
      <c r="T895" s="215"/>
      <c r="U895" s="143"/>
    </row>
    <row r="896" spans="1:21" x14ac:dyDescent="0.2">
      <c r="A896" s="136"/>
      <c r="B896" s="136"/>
      <c r="C896" s="216"/>
      <c r="D896" s="136"/>
      <c r="R896" s="143"/>
      <c r="S896" s="215"/>
      <c r="T896" s="215"/>
      <c r="U896" s="143"/>
    </row>
    <row r="897" spans="1:21" x14ac:dyDescent="0.2">
      <c r="A897" s="136"/>
      <c r="B897" s="136"/>
      <c r="C897" s="216"/>
      <c r="D897" s="136"/>
      <c r="R897" s="143"/>
      <c r="S897" s="215"/>
      <c r="T897" s="215"/>
      <c r="U897" s="143"/>
    </row>
    <row r="898" spans="1:21" x14ac:dyDescent="0.2">
      <c r="A898" s="136"/>
      <c r="B898" s="136"/>
      <c r="C898" s="216"/>
      <c r="D898" s="136"/>
      <c r="R898" s="143"/>
      <c r="S898" s="215"/>
      <c r="T898" s="215"/>
      <c r="U898" s="143"/>
    </row>
    <row r="899" spans="1:21" x14ac:dyDescent="0.2">
      <c r="A899" s="136"/>
      <c r="B899" s="136"/>
      <c r="C899" s="216"/>
      <c r="D899" s="136"/>
      <c r="R899" s="143"/>
      <c r="S899" s="215"/>
      <c r="T899" s="215"/>
      <c r="U899" s="143"/>
    </row>
    <row r="900" spans="1:21" x14ac:dyDescent="0.2">
      <c r="A900" s="136"/>
      <c r="B900" s="136"/>
      <c r="C900" s="216"/>
      <c r="D900" s="136"/>
      <c r="R900" s="143"/>
      <c r="S900" s="215"/>
      <c r="T900" s="215"/>
      <c r="U900" s="143"/>
    </row>
    <row r="901" spans="1:21" x14ac:dyDescent="0.2">
      <c r="A901" s="136"/>
      <c r="B901" s="136"/>
      <c r="C901" s="216"/>
      <c r="D901" s="136"/>
      <c r="R901" s="143"/>
      <c r="S901" s="215"/>
      <c r="T901" s="215"/>
      <c r="U901" s="143"/>
    </row>
    <row r="902" spans="1:21" x14ac:dyDescent="0.2">
      <c r="A902" s="136"/>
      <c r="B902" s="136"/>
      <c r="C902" s="216"/>
      <c r="D902" s="136"/>
      <c r="R902" s="143"/>
      <c r="S902" s="215"/>
      <c r="T902" s="215"/>
      <c r="U902" s="143"/>
    </row>
    <row r="903" spans="1:21" x14ac:dyDescent="0.2">
      <c r="A903" s="136"/>
      <c r="B903" s="136"/>
      <c r="C903" s="216"/>
      <c r="D903" s="136"/>
      <c r="R903" s="143"/>
      <c r="S903" s="215"/>
      <c r="T903" s="215"/>
      <c r="U903" s="143"/>
    </row>
    <row r="904" spans="1:21" x14ac:dyDescent="0.2">
      <c r="A904" s="136"/>
      <c r="B904" s="136"/>
      <c r="C904" s="216"/>
      <c r="D904" s="136"/>
      <c r="R904" s="143"/>
      <c r="S904" s="215"/>
      <c r="T904" s="215"/>
      <c r="U904" s="143"/>
    </row>
    <row r="905" spans="1:21" x14ac:dyDescent="0.2">
      <c r="A905" s="136"/>
      <c r="B905" s="136"/>
      <c r="C905" s="216"/>
      <c r="D905" s="136"/>
      <c r="R905" s="143"/>
      <c r="S905" s="215"/>
      <c r="T905" s="215"/>
      <c r="U905" s="143"/>
    </row>
    <row r="906" spans="1:21" x14ac:dyDescent="0.2">
      <c r="A906" s="136"/>
      <c r="B906" s="136"/>
      <c r="C906" s="216"/>
      <c r="D906" s="136"/>
      <c r="R906" s="143"/>
      <c r="S906" s="215"/>
      <c r="T906" s="215"/>
      <c r="U906" s="143"/>
    </row>
    <row r="907" spans="1:21" x14ac:dyDescent="0.2">
      <c r="A907" s="136"/>
      <c r="B907" s="136"/>
      <c r="C907" s="216"/>
      <c r="D907" s="136"/>
      <c r="R907" s="143"/>
      <c r="S907" s="215"/>
      <c r="T907" s="215"/>
      <c r="U907" s="143"/>
    </row>
    <row r="908" spans="1:21" x14ac:dyDescent="0.2">
      <c r="A908" s="136"/>
      <c r="B908" s="136"/>
      <c r="C908" s="216"/>
      <c r="D908" s="136"/>
      <c r="R908" s="143"/>
      <c r="S908" s="215"/>
      <c r="T908" s="215"/>
      <c r="U908" s="143"/>
    </row>
    <row r="909" spans="1:21" x14ac:dyDescent="0.2">
      <c r="A909" s="136"/>
      <c r="B909" s="136"/>
      <c r="C909" s="216"/>
      <c r="D909" s="136"/>
      <c r="R909" s="143"/>
      <c r="S909" s="215"/>
      <c r="T909" s="215"/>
      <c r="U909" s="143"/>
    </row>
    <row r="910" spans="1:21" x14ac:dyDescent="0.2">
      <c r="A910" s="136"/>
      <c r="B910" s="136"/>
      <c r="C910" s="216"/>
      <c r="D910" s="136"/>
      <c r="R910" s="143"/>
      <c r="S910" s="215"/>
      <c r="T910" s="215"/>
      <c r="U910" s="143"/>
    </row>
    <row r="911" spans="1:21" x14ac:dyDescent="0.2">
      <c r="A911" s="136"/>
      <c r="B911" s="136"/>
      <c r="C911" s="216"/>
      <c r="D911" s="136"/>
      <c r="R911" s="143"/>
      <c r="S911" s="215"/>
      <c r="T911" s="215"/>
      <c r="U911" s="143"/>
    </row>
    <row r="912" spans="1:21" x14ac:dyDescent="0.2">
      <c r="A912" s="136"/>
      <c r="B912" s="136"/>
      <c r="C912" s="216"/>
      <c r="D912" s="136"/>
      <c r="R912" s="143"/>
      <c r="S912" s="215"/>
      <c r="T912" s="215"/>
      <c r="U912" s="143"/>
    </row>
    <row r="913" spans="1:21" x14ac:dyDescent="0.2">
      <c r="A913" s="136"/>
      <c r="B913" s="136"/>
      <c r="C913" s="216"/>
      <c r="D913" s="136"/>
      <c r="R913" s="143"/>
      <c r="S913" s="215"/>
      <c r="T913" s="215"/>
      <c r="U913" s="143"/>
    </row>
    <row r="914" spans="1:21" x14ac:dyDescent="0.2">
      <c r="A914" s="136"/>
      <c r="B914" s="136"/>
      <c r="C914" s="216"/>
      <c r="D914" s="136"/>
      <c r="R914" s="143"/>
      <c r="S914" s="215"/>
      <c r="T914" s="215"/>
      <c r="U914" s="143"/>
    </row>
    <row r="915" spans="1:21" x14ac:dyDescent="0.2">
      <c r="A915" s="136"/>
      <c r="B915" s="136"/>
      <c r="C915" s="216"/>
      <c r="D915" s="136"/>
      <c r="R915" s="143"/>
      <c r="S915" s="215"/>
      <c r="T915" s="215"/>
      <c r="U915" s="143"/>
    </row>
    <row r="916" spans="1:21" x14ac:dyDescent="0.2">
      <c r="A916" s="136"/>
      <c r="B916" s="136"/>
      <c r="C916" s="216"/>
      <c r="D916" s="136"/>
      <c r="R916" s="143"/>
      <c r="S916" s="215"/>
      <c r="T916" s="215"/>
      <c r="U916" s="143"/>
    </row>
    <row r="917" spans="1:21" x14ac:dyDescent="0.2">
      <c r="A917" s="136"/>
      <c r="B917" s="136"/>
      <c r="C917" s="216"/>
      <c r="D917" s="136"/>
      <c r="R917" s="143"/>
      <c r="S917" s="215"/>
      <c r="T917" s="215"/>
      <c r="U917" s="143"/>
    </row>
    <row r="918" spans="1:21" x14ac:dyDescent="0.2">
      <c r="A918" s="136"/>
      <c r="B918" s="136"/>
      <c r="C918" s="216"/>
      <c r="D918" s="136"/>
      <c r="R918" s="143"/>
      <c r="S918" s="215"/>
      <c r="T918" s="215"/>
      <c r="U918" s="143"/>
    </row>
    <row r="919" spans="1:21" x14ac:dyDescent="0.2">
      <c r="A919" s="136"/>
      <c r="B919" s="136"/>
      <c r="C919" s="216"/>
      <c r="D919" s="136"/>
      <c r="R919" s="143"/>
      <c r="S919" s="215"/>
      <c r="T919" s="215"/>
      <c r="U919" s="143"/>
    </row>
    <row r="920" spans="1:21" x14ac:dyDescent="0.2">
      <c r="A920" s="136"/>
      <c r="B920" s="136"/>
      <c r="C920" s="216"/>
      <c r="D920" s="136"/>
      <c r="R920" s="143"/>
      <c r="S920" s="215"/>
      <c r="T920" s="215"/>
      <c r="U920" s="143"/>
    </row>
    <row r="921" spans="1:21" x14ac:dyDescent="0.2">
      <c r="A921" s="136"/>
      <c r="B921" s="136"/>
      <c r="C921" s="216"/>
      <c r="D921" s="136"/>
      <c r="R921" s="143"/>
      <c r="S921" s="215"/>
      <c r="T921" s="215"/>
      <c r="U921" s="143"/>
    </row>
    <row r="922" spans="1:21" x14ac:dyDescent="0.2">
      <c r="A922" s="136"/>
      <c r="B922" s="136"/>
      <c r="C922" s="216"/>
      <c r="D922" s="136"/>
      <c r="R922" s="143"/>
      <c r="S922" s="215"/>
      <c r="T922" s="215"/>
      <c r="U922" s="143"/>
    </row>
    <row r="923" spans="1:21" x14ac:dyDescent="0.2">
      <c r="A923" s="136"/>
      <c r="B923" s="136"/>
      <c r="C923" s="216"/>
      <c r="D923" s="136"/>
      <c r="R923" s="143"/>
      <c r="S923" s="215"/>
      <c r="T923" s="215"/>
      <c r="U923" s="143"/>
    </row>
    <row r="924" spans="1:21" x14ac:dyDescent="0.2">
      <c r="A924" s="136"/>
      <c r="B924" s="136"/>
      <c r="C924" s="216"/>
      <c r="D924" s="136"/>
      <c r="R924" s="143"/>
      <c r="S924" s="215"/>
      <c r="T924" s="215"/>
      <c r="U924" s="143"/>
    </row>
    <row r="925" spans="1:21" x14ac:dyDescent="0.2">
      <c r="A925" s="136"/>
      <c r="B925" s="136"/>
      <c r="C925" s="216"/>
      <c r="D925" s="136"/>
      <c r="R925" s="143"/>
      <c r="S925" s="215"/>
      <c r="T925" s="215"/>
      <c r="U925" s="143"/>
    </row>
    <row r="926" spans="1:21" x14ac:dyDescent="0.2">
      <c r="A926" s="136"/>
      <c r="B926" s="136"/>
      <c r="C926" s="216"/>
      <c r="D926" s="136"/>
      <c r="R926" s="143"/>
      <c r="S926" s="215"/>
      <c r="T926" s="215"/>
      <c r="U926" s="143"/>
    </row>
    <row r="927" spans="1:21" x14ac:dyDescent="0.2">
      <c r="A927" s="136"/>
      <c r="B927" s="136"/>
      <c r="C927" s="216"/>
      <c r="D927" s="136"/>
      <c r="R927" s="143"/>
      <c r="S927" s="215"/>
      <c r="T927" s="215"/>
      <c r="U927" s="143"/>
    </row>
    <row r="928" spans="1:21" x14ac:dyDescent="0.2">
      <c r="A928" s="136"/>
      <c r="B928" s="136"/>
      <c r="C928" s="216"/>
      <c r="D928" s="136"/>
      <c r="R928" s="143"/>
      <c r="S928" s="215"/>
      <c r="T928" s="215"/>
      <c r="U928" s="143"/>
    </row>
    <row r="929" spans="1:21" x14ac:dyDescent="0.2">
      <c r="A929" s="136"/>
      <c r="B929" s="136"/>
      <c r="C929" s="216"/>
      <c r="D929" s="136"/>
      <c r="R929" s="143"/>
      <c r="S929" s="215"/>
      <c r="T929" s="215"/>
      <c r="U929" s="143"/>
    </row>
    <row r="930" spans="1:21" x14ac:dyDescent="0.2">
      <c r="A930" s="136"/>
      <c r="B930" s="136"/>
      <c r="C930" s="216"/>
      <c r="D930" s="136"/>
      <c r="R930" s="143"/>
      <c r="S930" s="215"/>
      <c r="T930" s="215"/>
      <c r="U930" s="143"/>
    </row>
    <row r="931" spans="1:21" x14ac:dyDescent="0.2">
      <c r="A931" s="136"/>
      <c r="B931" s="136"/>
      <c r="C931" s="216"/>
      <c r="D931" s="136"/>
      <c r="R931" s="143"/>
      <c r="S931" s="215"/>
      <c r="T931" s="215"/>
      <c r="U931" s="143"/>
    </row>
    <row r="932" spans="1:21" x14ac:dyDescent="0.2">
      <c r="A932" s="136"/>
      <c r="B932" s="136"/>
      <c r="C932" s="216"/>
      <c r="D932" s="136"/>
      <c r="R932" s="143"/>
      <c r="S932" s="215"/>
      <c r="T932" s="215"/>
      <c r="U932" s="143"/>
    </row>
    <row r="933" spans="1:21" x14ac:dyDescent="0.2">
      <c r="A933" s="136"/>
      <c r="B933" s="136"/>
      <c r="C933" s="216"/>
      <c r="D933" s="136"/>
      <c r="R933" s="143"/>
      <c r="S933" s="215"/>
      <c r="T933" s="215"/>
      <c r="U933" s="143"/>
    </row>
    <row r="934" spans="1:21" x14ac:dyDescent="0.2">
      <c r="A934" s="136"/>
      <c r="B934" s="136"/>
      <c r="C934" s="216"/>
      <c r="D934" s="136"/>
      <c r="R934" s="143"/>
      <c r="S934" s="215"/>
      <c r="T934" s="215"/>
      <c r="U934" s="143"/>
    </row>
    <row r="935" spans="1:21" x14ac:dyDescent="0.2">
      <c r="A935" s="136"/>
      <c r="B935" s="136"/>
      <c r="C935" s="216"/>
      <c r="D935" s="136"/>
      <c r="R935" s="143"/>
      <c r="S935" s="215"/>
      <c r="T935" s="215"/>
      <c r="U935" s="143"/>
    </row>
    <row r="936" spans="1:21" x14ac:dyDescent="0.2">
      <c r="A936" s="136"/>
      <c r="B936" s="136"/>
      <c r="C936" s="216"/>
      <c r="D936" s="136"/>
      <c r="R936" s="143"/>
      <c r="S936" s="215"/>
      <c r="T936" s="215"/>
      <c r="U936" s="143"/>
    </row>
    <row r="937" spans="1:21" x14ac:dyDescent="0.2">
      <c r="A937" s="136"/>
      <c r="B937" s="136"/>
      <c r="C937" s="216"/>
      <c r="D937" s="136"/>
      <c r="R937" s="143"/>
      <c r="S937" s="215"/>
      <c r="T937" s="215"/>
      <c r="U937" s="143"/>
    </row>
    <row r="938" spans="1:21" x14ac:dyDescent="0.2">
      <c r="A938" s="136"/>
      <c r="B938" s="136"/>
      <c r="C938" s="216"/>
      <c r="D938" s="136"/>
      <c r="R938" s="143"/>
      <c r="S938" s="215"/>
      <c r="T938" s="215"/>
      <c r="U938" s="143"/>
    </row>
    <row r="939" spans="1:21" x14ac:dyDescent="0.2">
      <c r="A939" s="136"/>
      <c r="B939" s="136"/>
      <c r="C939" s="216"/>
      <c r="D939" s="136"/>
      <c r="R939" s="143"/>
      <c r="S939" s="215"/>
      <c r="T939" s="215"/>
      <c r="U939" s="143"/>
    </row>
    <row r="940" spans="1:21" x14ac:dyDescent="0.2">
      <c r="A940" s="136"/>
      <c r="B940" s="136"/>
      <c r="C940" s="216"/>
      <c r="D940" s="136"/>
      <c r="R940" s="143"/>
      <c r="S940" s="215"/>
      <c r="T940" s="215"/>
      <c r="U940" s="143"/>
    </row>
    <row r="941" spans="1:21" x14ac:dyDescent="0.2">
      <c r="A941" s="136"/>
      <c r="B941" s="136"/>
      <c r="C941" s="216"/>
      <c r="D941" s="136"/>
      <c r="R941" s="143"/>
      <c r="S941" s="215"/>
      <c r="T941" s="215"/>
      <c r="U941" s="143"/>
    </row>
    <row r="942" spans="1:21" x14ac:dyDescent="0.2">
      <c r="A942" s="136"/>
      <c r="B942" s="136"/>
      <c r="C942" s="216"/>
      <c r="D942" s="136"/>
      <c r="R942" s="143"/>
      <c r="S942" s="215"/>
      <c r="T942" s="215"/>
      <c r="U942" s="143"/>
    </row>
    <row r="943" spans="1:21" x14ac:dyDescent="0.2">
      <c r="A943" s="136"/>
      <c r="B943" s="136"/>
      <c r="C943" s="216"/>
      <c r="D943" s="136"/>
      <c r="R943" s="143"/>
      <c r="S943" s="215"/>
      <c r="T943" s="215"/>
      <c r="U943" s="143"/>
    </row>
    <row r="944" spans="1:21" x14ac:dyDescent="0.2">
      <c r="A944" s="136"/>
      <c r="B944" s="136"/>
      <c r="C944" s="216"/>
      <c r="D944" s="136"/>
      <c r="R944" s="143"/>
      <c r="S944" s="215"/>
      <c r="T944" s="215"/>
      <c r="U944" s="143"/>
    </row>
    <row r="945" spans="1:21" x14ac:dyDescent="0.2">
      <c r="A945" s="136"/>
      <c r="B945" s="136"/>
      <c r="C945" s="216"/>
      <c r="D945" s="136"/>
      <c r="R945" s="143"/>
      <c r="S945" s="215"/>
      <c r="T945" s="215"/>
      <c r="U945" s="143"/>
    </row>
    <row r="946" spans="1:21" x14ac:dyDescent="0.2">
      <c r="A946" s="136"/>
      <c r="B946" s="136"/>
      <c r="C946" s="216"/>
      <c r="D946" s="136"/>
      <c r="R946" s="143"/>
      <c r="S946" s="215"/>
      <c r="T946" s="215"/>
      <c r="U946" s="143"/>
    </row>
    <row r="947" spans="1:21" x14ac:dyDescent="0.2">
      <c r="A947" s="136"/>
      <c r="B947" s="136"/>
      <c r="C947" s="216"/>
      <c r="D947" s="136"/>
      <c r="R947" s="143"/>
      <c r="S947" s="215"/>
      <c r="T947" s="215"/>
      <c r="U947" s="143"/>
    </row>
    <row r="948" spans="1:21" x14ac:dyDescent="0.2">
      <c r="A948" s="136"/>
      <c r="B948" s="136"/>
      <c r="C948" s="216"/>
      <c r="D948" s="136"/>
      <c r="R948" s="143"/>
      <c r="S948" s="215"/>
      <c r="T948" s="215"/>
      <c r="U948" s="143"/>
    </row>
    <row r="949" spans="1:21" x14ac:dyDescent="0.2">
      <c r="A949" s="136"/>
      <c r="B949" s="136"/>
      <c r="C949" s="216"/>
      <c r="D949" s="136"/>
      <c r="R949" s="143"/>
      <c r="S949" s="215"/>
      <c r="T949" s="215"/>
      <c r="U949" s="143"/>
    </row>
    <row r="950" spans="1:21" x14ac:dyDescent="0.2">
      <c r="A950" s="136"/>
      <c r="B950" s="136"/>
      <c r="C950" s="216"/>
      <c r="D950" s="136"/>
      <c r="R950" s="143"/>
      <c r="S950" s="215"/>
      <c r="T950" s="215"/>
      <c r="U950" s="143"/>
    </row>
    <row r="951" spans="1:21" x14ac:dyDescent="0.2">
      <c r="A951" s="136"/>
      <c r="B951" s="136"/>
      <c r="C951" s="216"/>
      <c r="D951" s="136"/>
      <c r="R951" s="143"/>
      <c r="S951" s="215"/>
      <c r="T951" s="215"/>
      <c r="U951" s="143"/>
    </row>
    <row r="952" spans="1:21" x14ac:dyDescent="0.2">
      <c r="A952" s="136"/>
      <c r="B952" s="136"/>
      <c r="C952" s="216"/>
      <c r="D952" s="136"/>
      <c r="R952" s="143"/>
      <c r="S952" s="215"/>
      <c r="T952" s="215"/>
      <c r="U952" s="143"/>
    </row>
    <row r="953" spans="1:21" x14ac:dyDescent="0.2">
      <c r="A953" s="136"/>
      <c r="B953" s="136"/>
      <c r="C953" s="216"/>
      <c r="D953" s="136"/>
      <c r="R953" s="143"/>
      <c r="S953" s="215"/>
      <c r="T953" s="215"/>
      <c r="U953" s="143"/>
    </row>
    <row r="954" spans="1:21" x14ac:dyDescent="0.2">
      <c r="A954" s="136"/>
      <c r="B954" s="136"/>
      <c r="C954" s="216"/>
      <c r="D954" s="136"/>
      <c r="R954" s="143"/>
      <c r="S954" s="215"/>
      <c r="T954" s="215"/>
      <c r="U954" s="143"/>
    </row>
    <row r="955" spans="1:21" x14ac:dyDescent="0.2">
      <c r="A955" s="136"/>
      <c r="B955" s="136"/>
      <c r="C955" s="216"/>
      <c r="D955" s="136"/>
      <c r="R955" s="143"/>
      <c r="S955" s="215"/>
      <c r="T955" s="215"/>
      <c r="U955" s="143"/>
    </row>
    <row r="956" spans="1:21" x14ac:dyDescent="0.2">
      <c r="A956" s="136"/>
      <c r="B956" s="136"/>
      <c r="C956" s="216"/>
      <c r="D956" s="136"/>
      <c r="R956" s="143"/>
      <c r="S956" s="215"/>
      <c r="T956" s="215"/>
      <c r="U956" s="143"/>
    </row>
    <row r="957" spans="1:21" x14ac:dyDescent="0.2">
      <c r="A957" s="136"/>
      <c r="B957" s="136"/>
      <c r="C957" s="216"/>
      <c r="D957" s="136"/>
      <c r="R957" s="143"/>
      <c r="S957" s="215"/>
      <c r="T957" s="215"/>
      <c r="U957" s="143"/>
    </row>
    <row r="958" spans="1:21" x14ac:dyDescent="0.2">
      <c r="A958" s="136"/>
      <c r="B958" s="136"/>
      <c r="C958" s="216"/>
      <c r="D958" s="136"/>
      <c r="R958" s="143"/>
      <c r="S958" s="215"/>
      <c r="T958" s="215"/>
      <c r="U958" s="143"/>
    </row>
    <row r="959" spans="1:21" x14ac:dyDescent="0.2">
      <c r="A959" s="136"/>
      <c r="B959" s="136"/>
      <c r="C959" s="216"/>
      <c r="D959" s="136"/>
      <c r="R959" s="143"/>
      <c r="S959" s="215"/>
      <c r="T959" s="215"/>
      <c r="U959" s="143"/>
    </row>
    <row r="960" spans="1:21" x14ac:dyDescent="0.2">
      <c r="A960" s="136"/>
      <c r="B960" s="136"/>
      <c r="C960" s="216"/>
      <c r="D960" s="136"/>
      <c r="R960" s="143"/>
      <c r="S960" s="215"/>
      <c r="T960" s="215"/>
      <c r="U960" s="143"/>
    </row>
    <row r="961" spans="1:21" x14ac:dyDescent="0.2">
      <c r="A961" s="136"/>
      <c r="B961" s="136"/>
      <c r="C961" s="216"/>
      <c r="D961" s="136"/>
      <c r="R961" s="143"/>
      <c r="S961" s="215"/>
      <c r="T961" s="215"/>
      <c r="U961" s="143"/>
    </row>
    <row r="962" spans="1:21" x14ac:dyDescent="0.2">
      <c r="A962" s="136"/>
      <c r="B962" s="136"/>
      <c r="C962" s="216"/>
      <c r="D962" s="136"/>
      <c r="R962" s="143"/>
      <c r="S962" s="215"/>
      <c r="T962" s="215"/>
      <c r="U962" s="143"/>
    </row>
    <row r="963" spans="1:21" x14ac:dyDescent="0.2">
      <c r="A963" s="136"/>
      <c r="B963" s="136"/>
      <c r="C963" s="216"/>
      <c r="D963" s="136"/>
      <c r="R963" s="143"/>
      <c r="S963" s="215"/>
      <c r="T963" s="215"/>
      <c r="U963" s="143"/>
    </row>
    <row r="964" spans="1:21" x14ac:dyDescent="0.2">
      <c r="A964" s="136"/>
      <c r="B964" s="136"/>
      <c r="C964" s="216"/>
      <c r="D964" s="136"/>
      <c r="R964" s="143"/>
      <c r="S964" s="215"/>
      <c r="T964" s="215"/>
      <c r="U964" s="143"/>
    </row>
    <row r="965" spans="1:21" x14ac:dyDescent="0.2">
      <c r="A965" s="136"/>
      <c r="B965" s="136"/>
      <c r="C965" s="216"/>
      <c r="D965" s="136"/>
      <c r="R965" s="143"/>
      <c r="S965" s="215"/>
      <c r="T965" s="215"/>
      <c r="U965" s="143"/>
    </row>
    <row r="966" spans="1:21" x14ac:dyDescent="0.2">
      <c r="A966" s="136"/>
      <c r="B966" s="136"/>
      <c r="C966" s="216"/>
      <c r="D966" s="136"/>
      <c r="R966" s="143"/>
      <c r="S966" s="215"/>
      <c r="T966" s="215"/>
      <c r="U966" s="143"/>
    </row>
    <row r="967" spans="1:21" x14ac:dyDescent="0.2">
      <c r="A967" s="136"/>
      <c r="B967" s="136"/>
      <c r="C967" s="216"/>
      <c r="D967" s="136"/>
      <c r="R967" s="143"/>
      <c r="S967" s="215"/>
      <c r="T967" s="215"/>
      <c r="U967" s="143"/>
    </row>
    <row r="968" spans="1:21" x14ac:dyDescent="0.2">
      <c r="A968" s="136"/>
      <c r="B968" s="136"/>
      <c r="C968" s="216"/>
      <c r="D968" s="136"/>
      <c r="R968" s="143"/>
      <c r="S968" s="215"/>
      <c r="T968" s="215"/>
      <c r="U968" s="143"/>
    </row>
    <row r="969" spans="1:21" x14ac:dyDescent="0.2">
      <c r="A969" s="136"/>
      <c r="B969" s="136"/>
      <c r="C969" s="216"/>
      <c r="D969" s="136"/>
      <c r="R969" s="143"/>
      <c r="S969" s="215"/>
      <c r="T969" s="215"/>
      <c r="U969" s="143"/>
    </row>
    <row r="970" spans="1:21" x14ac:dyDescent="0.2">
      <c r="A970" s="136"/>
      <c r="B970" s="136"/>
      <c r="C970" s="216"/>
      <c r="D970" s="136"/>
      <c r="R970" s="143"/>
      <c r="S970" s="215"/>
      <c r="T970" s="215"/>
      <c r="U970" s="143"/>
    </row>
    <row r="971" spans="1:21" x14ac:dyDescent="0.2">
      <c r="A971" s="136"/>
      <c r="B971" s="136"/>
      <c r="C971" s="216"/>
      <c r="D971" s="136"/>
      <c r="R971" s="143"/>
      <c r="S971" s="215"/>
      <c r="T971" s="215"/>
      <c r="U971" s="143"/>
    </row>
    <row r="972" spans="1:21" x14ac:dyDescent="0.2">
      <c r="A972" s="136"/>
      <c r="B972" s="136"/>
      <c r="C972" s="216"/>
      <c r="D972" s="136"/>
      <c r="R972" s="143"/>
      <c r="S972" s="215"/>
      <c r="T972" s="215"/>
      <c r="U972" s="143"/>
    </row>
    <row r="973" spans="1:21" x14ac:dyDescent="0.2">
      <c r="A973" s="136"/>
      <c r="B973" s="136"/>
      <c r="C973" s="216"/>
      <c r="D973" s="136"/>
      <c r="R973" s="143"/>
      <c r="S973" s="215"/>
      <c r="T973" s="215"/>
      <c r="U973" s="143"/>
    </row>
    <row r="974" spans="1:21" x14ac:dyDescent="0.2">
      <c r="A974" s="136"/>
      <c r="B974" s="136"/>
      <c r="C974" s="216"/>
      <c r="D974" s="136"/>
      <c r="R974" s="143"/>
      <c r="S974" s="215"/>
      <c r="T974" s="215"/>
      <c r="U974" s="143"/>
    </row>
    <row r="975" spans="1:21" x14ac:dyDescent="0.2">
      <c r="A975" s="136"/>
      <c r="B975" s="136"/>
      <c r="C975" s="216"/>
      <c r="D975" s="136"/>
      <c r="R975" s="143"/>
      <c r="S975" s="215"/>
      <c r="T975" s="215"/>
      <c r="U975" s="143"/>
    </row>
    <row r="976" spans="1:21" x14ac:dyDescent="0.2">
      <c r="A976" s="136"/>
      <c r="B976" s="136"/>
      <c r="C976" s="216"/>
      <c r="D976" s="136"/>
      <c r="R976" s="143"/>
      <c r="S976" s="215"/>
      <c r="T976" s="215"/>
      <c r="U976" s="143"/>
    </row>
    <row r="977" spans="1:21" x14ac:dyDescent="0.2">
      <c r="A977" s="136"/>
      <c r="B977" s="136"/>
      <c r="C977" s="216"/>
      <c r="D977" s="136"/>
      <c r="R977" s="143"/>
      <c r="S977" s="215"/>
      <c r="T977" s="215"/>
      <c r="U977" s="143"/>
    </row>
    <row r="978" spans="1:21" x14ac:dyDescent="0.2">
      <c r="A978" s="136"/>
      <c r="B978" s="136"/>
      <c r="C978" s="216"/>
      <c r="D978" s="136"/>
      <c r="R978" s="143"/>
      <c r="S978" s="215"/>
      <c r="T978" s="215"/>
      <c r="U978" s="143"/>
    </row>
    <row r="979" spans="1:21" x14ac:dyDescent="0.2">
      <c r="A979" s="136"/>
      <c r="B979" s="136"/>
      <c r="C979" s="216"/>
      <c r="D979" s="136"/>
      <c r="R979" s="143"/>
      <c r="S979" s="215"/>
      <c r="T979" s="215"/>
      <c r="U979" s="143"/>
    </row>
    <row r="980" spans="1:21" x14ac:dyDescent="0.2">
      <c r="A980" s="136"/>
      <c r="B980" s="136"/>
      <c r="C980" s="216"/>
      <c r="D980" s="136"/>
      <c r="R980" s="143"/>
      <c r="S980" s="215"/>
      <c r="T980" s="215"/>
      <c r="U980" s="143"/>
    </row>
    <row r="981" spans="1:21" x14ac:dyDescent="0.2">
      <c r="A981" s="136"/>
      <c r="B981" s="136"/>
      <c r="C981" s="216"/>
      <c r="D981" s="136"/>
      <c r="R981" s="143"/>
      <c r="S981" s="215"/>
      <c r="T981" s="215"/>
      <c r="U981" s="143"/>
    </row>
    <row r="982" spans="1:21" x14ac:dyDescent="0.2">
      <c r="A982" s="136"/>
      <c r="B982" s="136"/>
      <c r="C982" s="216"/>
      <c r="D982" s="136"/>
      <c r="R982" s="143"/>
      <c r="S982" s="215"/>
      <c r="T982" s="215"/>
      <c r="U982" s="143"/>
    </row>
    <row r="983" spans="1:21" x14ac:dyDescent="0.2">
      <c r="A983" s="136"/>
      <c r="B983" s="136"/>
      <c r="C983" s="216"/>
      <c r="D983" s="136"/>
      <c r="R983" s="143"/>
      <c r="S983" s="215"/>
      <c r="T983" s="215"/>
      <c r="U983" s="143"/>
    </row>
    <row r="984" spans="1:21" x14ac:dyDescent="0.2">
      <c r="A984" s="136"/>
      <c r="B984" s="136"/>
      <c r="C984" s="216"/>
      <c r="D984" s="136"/>
      <c r="R984" s="143"/>
      <c r="S984" s="215"/>
      <c r="T984" s="215"/>
      <c r="U984" s="143"/>
    </row>
    <row r="985" spans="1:21" x14ac:dyDescent="0.2">
      <c r="A985" s="136"/>
      <c r="B985" s="136"/>
      <c r="C985" s="216"/>
      <c r="D985" s="136"/>
      <c r="R985" s="143"/>
      <c r="S985" s="215"/>
      <c r="T985" s="215"/>
      <c r="U985" s="143"/>
    </row>
    <row r="986" spans="1:21" x14ac:dyDescent="0.2">
      <c r="A986" s="136"/>
      <c r="B986" s="136"/>
      <c r="C986" s="216"/>
      <c r="D986" s="136"/>
      <c r="R986" s="143"/>
      <c r="S986" s="215"/>
      <c r="T986" s="215"/>
      <c r="U986" s="143"/>
    </row>
    <row r="987" spans="1:21" x14ac:dyDescent="0.2">
      <c r="A987" s="136"/>
      <c r="B987" s="136"/>
      <c r="C987" s="216"/>
      <c r="D987" s="136"/>
      <c r="R987" s="143"/>
      <c r="S987" s="215"/>
      <c r="T987" s="215"/>
      <c r="U987" s="143"/>
    </row>
    <row r="988" spans="1:21" x14ac:dyDescent="0.2">
      <c r="A988" s="136"/>
      <c r="B988" s="136"/>
      <c r="C988" s="216"/>
      <c r="D988" s="136"/>
      <c r="R988" s="143"/>
      <c r="S988" s="215"/>
      <c r="T988" s="215"/>
      <c r="U988" s="143"/>
    </row>
    <row r="989" spans="1:21" x14ac:dyDescent="0.2">
      <c r="A989" s="136"/>
      <c r="B989" s="136"/>
      <c r="C989" s="216"/>
      <c r="D989" s="136"/>
      <c r="R989" s="143"/>
      <c r="S989" s="215"/>
      <c r="T989" s="215"/>
      <c r="U989" s="143"/>
    </row>
    <row r="990" spans="1:21" x14ac:dyDescent="0.2">
      <c r="A990" s="136"/>
      <c r="B990" s="136"/>
      <c r="C990" s="216"/>
      <c r="D990" s="136"/>
      <c r="R990" s="143"/>
      <c r="S990" s="215"/>
      <c r="T990" s="215"/>
      <c r="U990" s="143"/>
    </row>
    <row r="991" spans="1:21" x14ac:dyDescent="0.2">
      <c r="A991" s="136"/>
      <c r="B991" s="136"/>
      <c r="C991" s="216"/>
      <c r="D991" s="136"/>
      <c r="R991" s="143"/>
      <c r="S991" s="215"/>
      <c r="T991" s="215"/>
      <c r="U991" s="143"/>
    </row>
    <row r="992" spans="1:21" x14ac:dyDescent="0.2">
      <c r="A992" s="136"/>
      <c r="B992" s="136"/>
      <c r="C992" s="216"/>
      <c r="D992" s="136"/>
      <c r="R992" s="143"/>
      <c r="S992" s="215"/>
      <c r="T992" s="215"/>
      <c r="U992" s="143"/>
    </row>
    <row r="993" spans="1:21" x14ac:dyDescent="0.2">
      <c r="A993" s="136"/>
      <c r="B993" s="136"/>
      <c r="C993" s="216"/>
      <c r="D993" s="136"/>
      <c r="R993" s="143"/>
      <c r="S993" s="215"/>
      <c r="T993" s="215"/>
      <c r="U993" s="143"/>
    </row>
    <row r="994" spans="1:21" x14ac:dyDescent="0.2">
      <c r="A994" s="136"/>
      <c r="B994" s="136"/>
      <c r="C994" s="216"/>
      <c r="D994" s="136"/>
      <c r="R994" s="143"/>
      <c r="S994" s="215"/>
      <c r="T994" s="215"/>
      <c r="U994" s="143"/>
    </row>
    <row r="995" spans="1:21" x14ac:dyDescent="0.2">
      <c r="A995" s="136"/>
      <c r="B995" s="136"/>
      <c r="C995" s="216"/>
      <c r="D995" s="136"/>
      <c r="R995" s="143"/>
      <c r="S995" s="215"/>
      <c r="T995" s="215"/>
      <c r="U995" s="143"/>
    </row>
    <row r="996" spans="1:21" x14ac:dyDescent="0.2">
      <c r="A996" s="136"/>
      <c r="B996" s="136"/>
      <c r="C996" s="216"/>
      <c r="D996" s="136"/>
      <c r="R996" s="143"/>
      <c r="S996" s="215"/>
      <c r="T996" s="215"/>
      <c r="U996" s="143"/>
    </row>
    <row r="997" spans="1:21" x14ac:dyDescent="0.2">
      <c r="A997" s="136"/>
      <c r="B997" s="136"/>
      <c r="C997" s="216"/>
      <c r="D997" s="136"/>
      <c r="R997" s="143"/>
      <c r="S997" s="215"/>
      <c r="T997" s="215"/>
      <c r="U997" s="143"/>
    </row>
    <row r="998" spans="1:21" x14ac:dyDescent="0.2">
      <c r="A998" s="136"/>
      <c r="B998" s="136"/>
      <c r="C998" s="216"/>
      <c r="D998" s="136"/>
      <c r="R998" s="143"/>
      <c r="S998" s="215"/>
      <c r="T998" s="215"/>
      <c r="U998" s="143"/>
    </row>
    <row r="999" spans="1:21" x14ac:dyDescent="0.2">
      <c r="A999" s="136"/>
      <c r="B999" s="136"/>
      <c r="C999" s="216"/>
      <c r="D999" s="136"/>
      <c r="R999" s="143"/>
      <c r="S999" s="215"/>
      <c r="T999" s="215"/>
      <c r="U999" s="143"/>
    </row>
    <row r="1000" spans="1:21" x14ac:dyDescent="0.2">
      <c r="A1000" s="136"/>
      <c r="B1000" s="136"/>
      <c r="C1000" s="216"/>
      <c r="D1000" s="136"/>
      <c r="R1000" s="143"/>
      <c r="S1000" s="215"/>
      <c r="T1000" s="215"/>
      <c r="U1000" s="143"/>
    </row>
    <row r="1001" spans="1:21" x14ac:dyDescent="0.2">
      <c r="A1001" s="136"/>
      <c r="B1001" s="136"/>
      <c r="C1001" s="216"/>
      <c r="D1001" s="136"/>
      <c r="R1001" s="143"/>
      <c r="S1001" s="215"/>
      <c r="T1001" s="215"/>
      <c r="U1001" s="143"/>
    </row>
    <row r="1002" spans="1:21" x14ac:dyDescent="0.2">
      <c r="A1002" s="136"/>
      <c r="B1002" s="136"/>
      <c r="C1002" s="216"/>
      <c r="D1002" s="136"/>
      <c r="R1002" s="143"/>
      <c r="S1002" s="215"/>
      <c r="T1002" s="215"/>
      <c r="U1002" s="143"/>
    </row>
    <row r="1003" spans="1:21" x14ac:dyDescent="0.2">
      <c r="A1003" s="136"/>
      <c r="B1003" s="136"/>
      <c r="C1003" s="216"/>
      <c r="D1003" s="136"/>
      <c r="R1003" s="143"/>
      <c r="S1003" s="215"/>
      <c r="T1003" s="215"/>
      <c r="U1003" s="143"/>
    </row>
    <row r="1004" spans="1:21" x14ac:dyDescent="0.2">
      <c r="A1004" s="136"/>
      <c r="B1004" s="136"/>
      <c r="C1004" s="216"/>
      <c r="D1004" s="136"/>
      <c r="R1004" s="143"/>
      <c r="S1004" s="215"/>
      <c r="T1004" s="215"/>
      <c r="U1004" s="143"/>
    </row>
    <row r="1005" spans="1:21" x14ac:dyDescent="0.2">
      <c r="A1005" s="136"/>
      <c r="B1005" s="136"/>
      <c r="C1005" s="216"/>
      <c r="D1005" s="136"/>
      <c r="R1005" s="143"/>
      <c r="S1005" s="215"/>
      <c r="T1005" s="215"/>
      <c r="U1005" s="143"/>
    </row>
    <row r="1006" spans="1:21" x14ac:dyDescent="0.2">
      <c r="A1006" s="136"/>
      <c r="B1006" s="136"/>
      <c r="C1006" s="216"/>
      <c r="D1006" s="136"/>
      <c r="R1006" s="143"/>
      <c r="S1006" s="215"/>
      <c r="T1006" s="215"/>
      <c r="U1006" s="143"/>
    </row>
    <row r="1007" spans="1:21" x14ac:dyDescent="0.2">
      <c r="A1007" s="136"/>
      <c r="B1007" s="136"/>
      <c r="C1007" s="216"/>
      <c r="D1007" s="136"/>
      <c r="R1007" s="143"/>
      <c r="S1007" s="215"/>
      <c r="T1007" s="215"/>
      <c r="U1007" s="143"/>
    </row>
    <row r="1008" spans="1:21" x14ac:dyDescent="0.2">
      <c r="A1008" s="136"/>
      <c r="B1008" s="136"/>
      <c r="C1008" s="216"/>
      <c r="D1008" s="136"/>
      <c r="R1008" s="143"/>
      <c r="S1008" s="215"/>
      <c r="T1008" s="215"/>
      <c r="U1008" s="143"/>
    </row>
    <row r="1009" spans="1:21" x14ac:dyDescent="0.2">
      <c r="A1009" s="136"/>
      <c r="B1009" s="136"/>
      <c r="C1009" s="216"/>
      <c r="D1009" s="136"/>
      <c r="R1009" s="143"/>
      <c r="S1009" s="215"/>
      <c r="T1009" s="215"/>
      <c r="U1009" s="143"/>
    </row>
    <row r="1010" spans="1:21" x14ac:dyDescent="0.2">
      <c r="A1010" s="136"/>
      <c r="B1010" s="136"/>
      <c r="C1010" s="216"/>
      <c r="D1010" s="136"/>
      <c r="R1010" s="143"/>
      <c r="S1010" s="215"/>
      <c r="T1010" s="215"/>
      <c r="U1010" s="143"/>
    </row>
    <row r="1011" spans="1:21" x14ac:dyDescent="0.2">
      <c r="A1011" s="136"/>
      <c r="B1011" s="136"/>
      <c r="C1011" s="216"/>
      <c r="D1011" s="136"/>
      <c r="R1011" s="143"/>
      <c r="S1011" s="215"/>
      <c r="T1011" s="215"/>
      <c r="U1011" s="143"/>
    </row>
    <row r="1012" spans="1:21" x14ac:dyDescent="0.2">
      <c r="A1012" s="136"/>
      <c r="B1012" s="136"/>
      <c r="C1012" s="216"/>
      <c r="D1012" s="136"/>
      <c r="R1012" s="143"/>
      <c r="S1012" s="215"/>
      <c r="T1012" s="215"/>
      <c r="U1012" s="143"/>
    </row>
    <row r="1013" spans="1:21" x14ac:dyDescent="0.2">
      <c r="A1013" s="136"/>
      <c r="B1013" s="136"/>
      <c r="C1013" s="216"/>
      <c r="D1013" s="136"/>
      <c r="R1013" s="143"/>
      <c r="S1013" s="215"/>
      <c r="T1013" s="215"/>
      <c r="U1013" s="143"/>
    </row>
    <row r="1014" spans="1:21" x14ac:dyDescent="0.2">
      <c r="A1014" s="136"/>
      <c r="B1014" s="136"/>
      <c r="C1014" s="216"/>
      <c r="D1014" s="136"/>
      <c r="R1014" s="143"/>
      <c r="S1014" s="215"/>
      <c r="T1014" s="215"/>
      <c r="U1014" s="143"/>
    </row>
    <row r="1015" spans="1:21" x14ac:dyDescent="0.2">
      <c r="A1015" s="136"/>
      <c r="B1015" s="136"/>
      <c r="C1015" s="216"/>
      <c r="D1015" s="136"/>
      <c r="R1015" s="143"/>
      <c r="S1015" s="215"/>
      <c r="T1015" s="215"/>
      <c r="U1015" s="143"/>
    </row>
    <row r="1016" spans="1:21" x14ac:dyDescent="0.2">
      <c r="A1016" s="136"/>
      <c r="B1016" s="136"/>
      <c r="C1016" s="216"/>
      <c r="D1016" s="136"/>
      <c r="R1016" s="143"/>
      <c r="S1016" s="215"/>
      <c r="T1016" s="215"/>
      <c r="U1016" s="143"/>
    </row>
    <row r="1017" spans="1:21" x14ac:dyDescent="0.2">
      <c r="A1017" s="136"/>
      <c r="B1017" s="136"/>
      <c r="C1017" s="216"/>
      <c r="D1017" s="136"/>
      <c r="R1017" s="143"/>
      <c r="S1017" s="215"/>
      <c r="T1017" s="215"/>
      <c r="U1017" s="143"/>
    </row>
    <row r="1018" spans="1:21" x14ac:dyDescent="0.2">
      <c r="A1018" s="136"/>
      <c r="B1018" s="136"/>
      <c r="C1018" s="216"/>
      <c r="D1018" s="136"/>
      <c r="R1018" s="143"/>
      <c r="S1018" s="215"/>
      <c r="T1018" s="215"/>
      <c r="U1018" s="143"/>
    </row>
    <row r="1019" spans="1:21" x14ac:dyDescent="0.2">
      <c r="A1019" s="136"/>
      <c r="B1019" s="136"/>
      <c r="C1019" s="216"/>
      <c r="D1019" s="136"/>
      <c r="R1019" s="143"/>
      <c r="S1019" s="215"/>
      <c r="T1019" s="215"/>
      <c r="U1019" s="143"/>
    </row>
    <row r="1020" spans="1:21" x14ac:dyDescent="0.2">
      <c r="A1020" s="136"/>
      <c r="B1020" s="136"/>
      <c r="C1020" s="216"/>
      <c r="D1020" s="136"/>
      <c r="R1020" s="143"/>
      <c r="S1020" s="215"/>
      <c r="T1020" s="215"/>
      <c r="U1020" s="143"/>
    </row>
    <row r="1021" spans="1:21" x14ac:dyDescent="0.2">
      <c r="A1021" s="136"/>
      <c r="B1021" s="136"/>
      <c r="C1021" s="216"/>
      <c r="D1021" s="136"/>
      <c r="R1021" s="143"/>
      <c r="S1021" s="215"/>
      <c r="T1021" s="215"/>
      <c r="U1021" s="143"/>
    </row>
    <row r="1022" spans="1:21" x14ac:dyDescent="0.2">
      <c r="A1022" s="136"/>
      <c r="B1022" s="136"/>
      <c r="C1022" s="216"/>
      <c r="D1022" s="136"/>
      <c r="R1022" s="143"/>
      <c r="S1022" s="215"/>
      <c r="T1022" s="215"/>
      <c r="U1022" s="143"/>
    </row>
    <row r="1023" spans="1:21" x14ac:dyDescent="0.2">
      <c r="A1023" s="136"/>
      <c r="B1023" s="136"/>
      <c r="C1023" s="216"/>
      <c r="D1023" s="136"/>
      <c r="R1023" s="143"/>
      <c r="S1023" s="215"/>
      <c r="T1023" s="215"/>
      <c r="U1023" s="143"/>
    </row>
    <row r="1024" spans="1:21" x14ac:dyDescent="0.2">
      <c r="A1024" s="136"/>
      <c r="B1024" s="136"/>
      <c r="C1024" s="216"/>
      <c r="D1024" s="136"/>
      <c r="R1024" s="143"/>
      <c r="S1024" s="215"/>
      <c r="T1024" s="215"/>
      <c r="U1024" s="143"/>
    </row>
    <row r="1025" spans="1:21" x14ac:dyDescent="0.2">
      <c r="A1025" s="136"/>
      <c r="B1025" s="136"/>
      <c r="C1025" s="216"/>
      <c r="D1025" s="136"/>
      <c r="R1025" s="143"/>
      <c r="S1025" s="215"/>
      <c r="T1025" s="215"/>
      <c r="U1025" s="143"/>
    </row>
    <row r="1026" spans="1:21" x14ac:dyDescent="0.2">
      <c r="A1026" s="136"/>
      <c r="B1026" s="136"/>
      <c r="C1026" s="216"/>
      <c r="D1026" s="136"/>
      <c r="R1026" s="143"/>
      <c r="S1026" s="215"/>
      <c r="T1026" s="215"/>
      <c r="U1026" s="143"/>
    </row>
    <row r="1027" spans="1:21" x14ac:dyDescent="0.2">
      <c r="A1027" s="136"/>
      <c r="B1027" s="136"/>
      <c r="C1027" s="216"/>
      <c r="D1027" s="136"/>
      <c r="R1027" s="143"/>
      <c r="S1027" s="215"/>
      <c r="T1027" s="215"/>
      <c r="U1027" s="143"/>
    </row>
    <row r="1028" spans="1:21" x14ac:dyDescent="0.2">
      <c r="A1028" s="136"/>
      <c r="B1028" s="136"/>
      <c r="C1028" s="216"/>
      <c r="D1028" s="136"/>
      <c r="R1028" s="143"/>
      <c r="S1028" s="215"/>
      <c r="T1028" s="215"/>
      <c r="U1028" s="143"/>
    </row>
    <row r="1029" spans="1:21" x14ac:dyDescent="0.2">
      <c r="A1029" s="136"/>
      <c r="B1029" s="136"/>
      <c r="C1029" s="216"/>
      <c r="D1029" s="136"/>
      <c r="R1029" s="143"/>
      <c r="S1029" s="215"/>
      <c r="T1029" s="215"/>
      <c r="U1029" s="143"/>
    </row>
    <row r="1030" spans="1:21" x14ac:dyDescent="0.2">
      <c r="A1030" s="136"/>
      <c r="B1030" s="136"/>
      <c r="C1030" s="216"/>
      <c r="D1030" s="136"/>
      <c r="R1030" s="143"/>
      <c r="S1030" s="215"/>
      <c r="T1030" s="215"/>
      <c r="U1030" s="143"/>
    </row>
    <row r="1031" spans="1:21" x14ac:dyDescent="0.2">
      <c r="A1031" s="136"/>
      <c r="B1031" s="136"/>
      <c r="C1031" s="216"/>
      <c r="D1031" s="136"/>
      <c r="R1031" s="143"/>
      <c r="S1031" s="215"/>
      <c r="T1031" s="215"/>
      <c r="U1031" s="143"/>
    </row>
    <row r="1032" spans="1:21" x14ac:dyDescent="0.2">
      <c r="A1032" s="136"/>
      <c r="B1032" s="136"/>
      <c r="C1032" s="216"/>
      <c r="D1032" s="136"/>
      <c r="R1032" s="143"/>
      <c r="S1032" s="215"/>
      <c r="T1032" s="215"/>
      <c r="U1032" s="143"/>
    </row>
    <row r="1033" spans="1:21" x14ac:dyDescent="0.2">
      <c r="A1033" s="136"/>
      <c r="B1033" s="136"/>
      <c r="C1033" s="216"/>
      <c r="D1033" s="136"/>
      <c r="R1033" s="143"/>
      <c r="S1033" s="215"/>
      <c r="T1033" s="215"/>
      <c r="U1033" s="143"/>
    </row>
    <row r="1034" spans="1:21" x14ac:dyDescent="0.2">
      <c r="A1034" s="136"/>
      <c r="B1034" s="136"/>
      <c r="C1034" s="216"/>
      <c r="D1034" s="136"/>
      <c r="R1034" s="143"/>
      <c r="S1034" s="215"/>
      <c r="T1034" s="215"/>
      <c r="U1034" s="143"/>
    </row>
    <row r="1035" spans="1:21" x14ac:dyDescent="0.2">
      <c r="A1035" s="136"/>
      <c r="B1035" s="136"/>
      <c r="C1035" s="216"/>
      <c r="D1035" s="136"/>
      <c r="R1035" s="143"/>
      <c r="S1035" s="215"/>
      <c r="T1035" s="215"/>
      <c r="U1035" s="143"/>
    </row>
    <row r="1036" spans="1:21" x14ac:dyDescent="0.2">
      <c r="A1036" s="136"/>
      <c r="B1036" s="136"/>
      <c r="C1036" s="216"/>
      <c r="D1036" s="136"/>
      <c r="R1036" s="143"/>
      <c r="S1036" s="215"/>
      <c r="T1036" s="215"/>
      <c r="U1036" s="143"/>
    </row>
    <row r="1037" spans="1:21" x14ac:dyDescent="0.2">
      <c r="A1037" s="136"/>
      <c r="B1037" s="136"/>
      <c r="C1037" s="216"/>
      <c r="D1037" s="136"/>
      <c r="R1037" s="143"/>
      <c r="S1037" s="215"/>
      <c r="T1037" s="215"/>
      <c r="U1037" s="143"/>
    </row>
    <row r="1038" spans="1:21" x14ac:dyDescent="0.2">
      <c r="A1038" s="136"/>
      <c r="B1038" s="136"/>
      <c r="C1038" s="216"/>
      <c r="D1038" s="136"/>
      <c r="R1038" s="143"/>
      <c r="S1038" s="215"/>
      <c r="T1038" s="215"/>
      <c r="U1038" s="143"/>
    </row>
    <row r="1039" spans="1:21" x14ac:dyDescent="0.2">
      <c r="A1039" s="136"/>
      <c r="B1039" s="136"/>
      <c r="C1039" s="216"/>
      <c r="D1039" s="136"/>
      <c r="R1039" s="143"/>
      <c r="S1039" s="215"/>
      <c r="T1039" s="215"/>
      <c r="U1039" s="143"/>
    </row>
    <row r="1040" spans="1:21" x14ac:dyDescent="0.2">
      <c r="A1040" s="136"/>
      <c r="B1040" s="136"/>
      <c r="C1040" s="216"/>
      <c r="D1040" s="136"/>
      <c r="R1040" s="143"/>
      <c r="S1040" s="215"/>
      <c r="T1040" s="215"/>
      <c r="U1040" s="143"/>
    </row>
    <row r="1041" spans="1:21" x14ac:dyDescent="0.2">
      <c r="A1041" s="136"/>
      <c r="B1041" s="136"/>
      <c r="C1041" s="216"/>
      <c r="D1041" s="136"/>
      <c r="R1041" s="143"/>
      <c r="S1041" s="215"/>
      <c r="T1041" s="215"/>
      <c r="U1041" s="143"/>
    </row>
    <row r="1042" spans="1:21" x14ac:dyDescent="0.2">
      <c r="A1042" s="136"/>
      <c r="B1042" s="136"/>
      <c r="C1042" s="216"/>
      <c r="D1042" s="136"/>
      <c r="R1042" s="143"/>
      <c r="S1042" s="215"/>
      <c r="T1042" s="215"/>
      <c r="U1042" s="143"/>
    </row>
    <row r="1043" spans="1:21" x14ac:dyDescent="0.2">
      <c r="A1043" s="136"/>
      <c r="B1043" s="136"/>
      <c r="C1043" s="216"/>
      <c r="D1043" s="136"/>
      <c r="R1043" s="143"/>
      <c r="S1043" s="215"/>
      <c r="T1043" s="215"/>
      <c r="U1043" s="143"/>
    </row>
    <row r="1044" spans="1:21" x14ac:dyDescent="0.2">
      <c r="A1044" s="136"/>
      <c r="B1044" s="136"/>
      <c r="C1044" s="216"/>
      <c r="D1044" s="136"/>
      <c r="R1044" s="143"/>
      <c r="S1044" s="215"/>
      <c r="T1044" s="215"/>
      <c r="U1044" s="143"/>
    </row>
    <row r="1045" spans="1:21" x14ac:dyDescent="0.2">
      <c r="A1045" s="136"/>
      <c r="B1045" s="136"/>
      <c r="C1045" s="216"/>
      <c r="D1045" s="136"/>
      <c r="R1045" s="143"/>
      <c r="S1045" s="215"/>
      <c r="T1045" s="215"/>
      <c r="U1045" s="143"/>
    </row>
    <row r="1046" spans="1:21" x14ac:dyDescent="0.2">
      <c r="A1046" s="136"/>
      <c r="B1046" s="136"/>
      <c r="C1046" s="216"/>
      <c r="D1046" s="136"/>
      <c r="R1046" s="143"/>
      <c r="S1046" s="215"/>
      <c r="T1046" s="215"/>
      <c r="U1046" s="143"/>
    </row>
    <row r="1047" spans="1:21" x14ac:dyDescent="0.2">
      <c r="A1047" s="136"/>
      <c r="B1047" s="136"/>
      <c r="C1047" s="216"/>
      <c r="D1047" s="136"/>
      <c r="R1047" s="143"/>
      <c r="S1047" s="215"/>
      <c r="T1047" s="215"/>
      <c r="U1047" s="143"/>
    </row>
    <row r="1048" spans="1:21" x14ac:dyDescent="0.2">
      <c r="A1048" s="136"/>
      <c r="B1048" s="136"/>
      <c r="C1048" s="216"/>
      <c r="D1048" s="136"/>
      <c r="R1048" s="143"/>
      <c r="S1048" s="215"/>
      <c r="T1048" s="215"/>
      <c r="U1048" s="143"/>
    </row>
    <row r="1049" spans="1:21" x14ac:dyDescent="0.2">
      <c r="A1049" s="136"/>
      <c r="B1049" s="136"/>
      <c r="C1049" s="216"/>
      <c r="D1049" s="136"/>
      <c r="R1049" s="143"/>
      <c r="S1049" s="215"/>
      <c r="T1049" s="215"/>
      <c r="U1049" s="143"/>
    </row>
    <row r="1050" spans="1:21" x14ac:dyDescent="0.2">
      <c r="A1050" s="136"/>
      <c r="B1050" s="136"/>
      <c r="C1050" s="216"/>
      <c r="D1050" s="136"/>
      <c r="R1050" s="143"/>
      <c r="S1050" s="215"/>
      <c r="T1050" s="215"/>
      <c r="U1050" s="143"/>
    </row>
    <row r="1051" spans="1:21" x14ac:dyDescent="0.2">
      <c r="A1051" s="136"/>
      <c r="B1051" s="136"/>
      <c r="C1051" s="216"/>
      <c r="D1051" s="136"/>
      <c r="R1051" s="143"/>
      <c r="S1051" s="215"/>
      <c r="T1051" s="215"/>
      <c r="U1051" s="143"/>
    </row>
    <row r="1052" spans="1:21" x14ac:dyDescent="0.2">
      <c r="A1052" s="136"/>
      <c r="B1052" s="136"/>
      <c r="C1052" s="216"/>
      <c r="D1052" s="136"/>
      <c r="R1052" s="143"/>
      <c r="S1052" s="215"/>
      <c r="T1052" s="215"/>
      <c r="U1052" s="143"/>
    </row>
    <row r="1053" spans="1:21" x14ac:dyDescent="0.2">
      <c r="A1053" s="136"/>
      <c r="B1053" s="136"/>
      <c r="C1053" s="216"/>
      <c r="D1053" s="136"/>
      <c r="R1053" s="143"/>
      <c r="S1053" s="215"/>
      <c r="T1053" s="215"/>
      <c r="U1053" s="143"/>
    </row>
    <row r="1054" spans="1:21" x14ac:dyDescent="0.2">
      <c r="A1054" s="136"/>
      <c r="B1054" s="136"/>
      <c r="C1054" s="216"/>
      <c r="D1054" s="136"/>
      <c r="R1054" s="143"/>
      <c r="S1054" s="215"/>
      <c r="T1054" s="215"/>
      <c r="U1054" s="143"/>
    </row>
    <row r="1055" spans="1:21" x14ac:dyDescent="0.2">
      <c r="A1055" s="136"/>
      <c r="B1055" s="136"/>
      <c r="C1055" s="216"/>
      <c r="D1055" s="136"/>
      <c r="R1055" s="143"/>
      <c r="S1055" s="215"/>
      <c r="T1055" s="215"/>
      <c r="U1055" s="143"/>
    </row>
    <row r="1056" spans="1:21" x14ac:dyDescent="0.2">
      <c r="A1056" s="136"/>
      <c r="B1056" s="136"/>
      <c r="C1056" s="216"/>
      <c r="D1056" s="136"/>
      <c r="R1056" s="143"/>
      <c r="S1056" s="215"/>
      <c r="T1056" s="215"/>
      <c r="U1056" s="143"/>
    </row>
    <row r="1057" spans="1:21" x14ac:dyDescent="0.2">
      <c r="A1057" s="136"/>
      <c r="B1057" s="136"/>
      <c r="C1057" s="216"/>
      <c r="D1057" s="136"/>
      <c r="R1057" s="143"/>
      <c r="S1057" s="215"/>
      <c r="T1057" s="215"/>
      <c r="U1057" s="143"/>
    </row>
    <row r="1058" spans="1:21" x14ac:dyDescent="0.2">
      <c r="A1058" s="136"/>
      <c r="B1058" s="136"/>
      <c r="C1058" s="216"/>
      <c r="D1058" s="136"/>
      <c r="R1058" s="143"/>
      <c r="S1058" s="215"/>
      <c r="T1058" s="215"/>
      <c r="U1058" s="143"/>
    </row>
    <row r="1059" spans="1:21" x14ac:dyDescent="0.2">
      <c r="A1059" s="136"/>
      <c r="B1059" s="136"/>
      <c r="C1059" s="216"/>
      <c r="D1059" s="136"/>
      <c r="R1059" s="143"/>
      <c r="S1059" s="215"/>
      <c r="T1059" s="215"/>
      <c r="U1059" s="143"/>
    </row>
    <row r="1060" spans="1:21" x14ac:dyDescent="0.2">
      <c r="A1060" s="136"/>
      <c r="B1060" s="136"/>
      <c r="C1060" s="216"/>
      <c r="D1060" s="136"/>
      <c r="R1060" s="143"/>
      <c r="S1060" s="215"/>
      <c r="T1060" s="215"/>
      <c r="U1060" s="143"/>
    </row>
    <row r="1061" spans="1:21" x14ac:dyDescent="0.2">
      <c r="A1061" s="136"/>
      <c r="B1061" s="136"/>
      <c r="C1061" s="216"/>
      <c r="D1061" s="136"/>
      <c r="R1061" s="143"/>
      <c r="S1061" s="215"/>
      <c r="T1061" s="215"/>
      <c r="U1061" s="143"/>
    </row>
    <row r="1062" spans="1:21" x14ac:dyDescent="0.2">
      <c r="A1062" s="136"/>
      <c r="B1062" s="136"/>
      <c r="C1062" s="216"/>
      <c r="D1062" s="136"/>
      <c r="R1062" s="143"/>
      <c r="S1062" s="215"/>
      <c r="T1062" s="215"/>
      <c r="U1062" s="143"/>
    </row>
    <row r="1063" spans="1:21" x14ac:dyDescent="0.2">
      <c r="A1063" s="136"/>
      <c r="B1063" s="136"/>
      <c r="C1063" s="216"/>
      <c r="D1063" s="136"/>
      <c r="R1063" s="143"/>
      <c r="S1063" s="215"/>
      <c r="T1063" s="215"/>
      <c r="U1063" s="143"/>
    </row>
    <row r="1064" spans="1:21" x14ac:dyDescent="0.2">
      <c r="A1064" s="136"/>
      <c r="B1064" s="136"/>
      <c r="C1064" s="216"/>
      <c r="D1064" s="136"/>
      <c r="R1064" s="143"/>
      <c r="S1064" s="215"/>
      <c r="T1064" s="215"/>
      <c r="U1064" s="143"/>
    </row>
    <row r="1065" spans="1:21" x14ac:dyDescent="0.2">
      <c r="A1065" s="136"/>
      <c r="B1065" s="136"/>
      <c r="C1065" s="216"/>
      <c r="D1065" s="136"/>
      <c r="R1065" s="143"/>
      <c r="S1065" s="215"/>
      <c r="T1065" s="215"/>
      <c r="U1065" s="143"/>
    </row>
    <row r="1066" spans="1:21" x14ac:dyDescent="0.2">
      <c r="A1066" s="136"/>
      <c r="B1066" s="136"/>
      <c r="C1066" s="216"/>
      <c r="D1066" s="136"/>
      <c r="R1066" s="143"/>
      <c r="S1066" s="215"/>
      <c r="T1066" s="215"/>
      <c r="U1066" s="143"/>
    </row>
    <row r="1067" spans="1:21" x14ac:dyDescent="0.2">
      <c r="A1067" s="136"/>
      <c r="B1067" s="136"/>
      <c r="C1067" s="216"/>
      <c r="D1067" s="136"/>
      <c r="R1067" s="143"/>
      <c r="S1067" s="215"/>
      <c r="T1067" s="215"/>
      <c r="U1067" s="143"/>
    </row>
    <row r="1068" spans="1:21" x14ac:dyDescent="0.2">
      <c r="A1068" s="136"/>
      <c r="B1068" s="136"/>
      <c r="C1068" s="216"/>
      <c r="D1068" s="136"/>
      <c r="R1068" s="143"/>
      <c r="S1068" s="215"/>
      <c r="T1068" s="215"/>
      <c r="U1068" s="143"/>
    </row>
    <row r="1069" spans="1:21" x14ac:dyDescent="0.2">
      <c r="A1069" s="136"/>
      <c r="B1069" s="136"/>
      <c r="C1069" s="216"/>
      <c r="D1069" s="136"/>
      <c r="R1069" s="143"/>
      <c r="S1069" s="215"/>
      <c r="T1069" s="215"/>
      <c r="U1069" s="143"/>
    </row>
    <row r="1070" spans="1:21" x14ac:dyDescent="0.2">
      <c r="A1070" s="136"/>
      <c r="B1070" s="136"/>
      <c r="C1070" s="216"/>
      <c r="D1070" s="136"/>
      <c r="R1070" s="143"/>
      <c r="S1070" s="215"/>
      <c r="T1070" s="215"/>
      <c r="U1070" s="143"/>
    </row>
    <row r="1071" spans="1:21" x14ac:dyDescent="0.2">
      <c r="A1071" s="136"/>
      <c r="B1071" s="136"/>
      <c r="C1071" s="216"/>
      <c r="D1071" s="136"/>
      <c r="R1071" s="143"/>
      <c r="S1071" s="215"/>
      <c r="T1071" s="215"/>
      <c r="U1071" s="143"/>
    </row>
    <row r="1072" spans="1:21" x14ac:dyDescent="0.2">
      <c r="A1072" s="136"/>
      <c r="B1072" s="136"/>
      <c r="C1072" s="216"/>
      <c r="D1072" s="136"/>
      <c r="R1072" s="143"/>
      <c r="S1072" s="215"/>
      <c r="T1072" s="215"/>
      <c r="U1072" s="143"/>
    </row>
    <row r="1073" spans="1:21" x14ac:dyDescent="0.2">
      <c r="A1073" s="136"/>
      <c r="B1073" s="136"/>
      <c r="C1073" s="216"/>
      <c r="D1073" s="136"/>
      <c r="R1073" s="143"/>
      <c r="S1073" s="215"/>
      <c r="T1073" s="215"/>
      <c r="U1073" s="143"/>
    </row>
    <row r="1074" spans="1:21" x14ac:dyDescent="0.2">
      <c r="A1074" s="136"/>
      <c r="B1074" s="136"/>
      <c r="C1074" s="216"/>
      <c r="D1074" s="136"/>
      <c r="R1074" s="143"/>
      <c r="S1074" s="215"/>
      <c r="T1074" s="215"/>
      <c r="U1074" s="143"/>
    </row>
    <row r="1075" spans="1:21" x14ac:dyDescent="0.2">
      <c r="A1075" s="136"/>
      <c r="B1075" s="136"/>
      <c r="C1075" s="216"/>
      <c r="D1075" s="136"/>
      <c r="R1075" s="143"/>
      <c r="S1075" s="215"/>
      <c r="T1075" s="215"/>
      <c r="U1075" s="143"/>
    </row>
    <row r="1076" spans="1:21" x14ac:dyDescent="0.2">
      <c r="A1076" s="136"/>
      <c r="B1076" s="136"/>
      <c r="C1076" s="216"/>
      <c r="D1076" s="136"/>
      <c r="R1076" s="143"/>
      <c r="S1076" s="215"/>
      <c r="T1076" s="215"/>
      <c r="U1076" s="143"/>
    </row>
    <row r="1077" spans="1:21" x14ac:dyDescent="0.2">
      <c r="A1077" s="136"/>
      <c r="B1077" s="136"/>
      <c r="C1077" s="216"/>
      <c r="D1077" s="136"/>
      <c r="R1077" s="143"/>
      <c r="S1077" s="215"/>
      <c r="T1077" s="215"/>
      <c r="U1077" s="143"/>
    </row>
    <row r="1078" spans="1:21" x14ac:dyDescent="0.2">
      <c r="A1078" s="136"/>
      <c r="B1078" s="136"/>
      <c r="C1078" s="216"/>
      <c r="D1078" s="136"/>
      <c r="R1078" s="143"/>
      <c r="S1078" s="215"/>
      <c r="T1078" s="215"/>
      <c r="U1078" s="143"/>
    </row>
    <row r="1079" spans="1:21" x14ac:dyDescent="0.2">
      <c r="A1079" s="136"/>
      <c r="B1079" s="136"/>
      <c r="C1079" s="216"/>
      <c r="D1079" s="136"/>
      <c r="R1079" s="143"/>
      <c r="S1079" s="215"/>
      <c r="T1079" s="215"/>
      <c r="U1079" s="143"/>
    </row>
    <row r="1080" spans="1:21" x14ac:dyDescent="0.2">
      <c r="A1080" s="136"/>
      <c r="B1080" s="136"/>
      <c r="C1080" s="216"/>
      <c r="D1080" s="136"/>
      <c r="R1080" s="143"/>
      <c r="S1080" s="215"/>
      <c r="T1080" s="215"/>
      <c r="U1080" s="143"/>
    </row>
    <row r="1081" spans="1:21" x14ac:dyDescent="0.2">
      <c r="A1081" s="136"/>
      <c r="B1081" s="136"/>
      <c r="C1081" s="216"/>
      <c r="D1081" s="136"/>
      <c r="R1081" s="143"/>
      <c r="S1081" s="215"/>
      <c r="T1081" s="215"/>
      <c r="U1081" s="143"/>
    </row>
    <row r="1082" spans="1:21" x14ac:dyDescent="0.2">
      <c r="A1082" s="136"/>
      <c r="B1082" s="136"/>
      <c r="C1082" s="216"/>
      <c r="D1082" s="136"/>
      <c r="R1082" s="143"/>
      <c r="S1082" s="215"/>
      <c r="T1082" s="215"/>
      <c r="U1082" s="143"/>
    </row>
    <row r="1083" spans="1:21" x14ac:dyDescent="0.2">
      <c r="A1083" s="136"/>
      <c r="B1083" s="136"/>
      <c r="C1083" s="216"/>
      <c r="D1083" s="136"/>
      <c r="R1083" s="143"/>
      <c r="S1083" s="215"/>
      <c r="T1083" s="215"/>
      <c r="U1083" s="143"/>
    </row>
    <row r="1084" spans="1:21" x14ac:dyDescent="0.2">
      <c r="A1084" s="136"/>
      <c r="B1084" s="136"/>
      <c r="C1084" s="216"/>
      <c r="D1084" s="136"/>
      <c r="R1084" s="143"/>
      <c r="S1084" s="215"/>
      <c r="T1084" s="215"/>
      <c r="U1084" s="143"/>
    </row>
    <row r="1085" spans="1:21" x14ac:dyDescent="0.2">
      <c r="A1085" s="136"/>
      <c r="B1085" s="136"/>
      <c r="C1085" s="216"/>
      <c r="D1085" s="136"/>
      <c r="R1085" s="143"/>
      <c r="S1085" s="215"/>
      <c r="T1085" s="215"/>
      <c r="U1085" s="143"/>
    </row>
    <row r="1086" spans="1:21" x14ac:dyDescent="0.2">
      <c r="A1086" s="136"/>
      <c r="B1086" s="136"/>
      <c r="C1086" s="216"/>
      <c r="D1086" s="136"/>
      <c r="R1086" s="143"/>
      <c r="S1086" s="215"/>
      <c r="T1086" s="215"/>
      <c r="U1086" s="143"/>
    </row>
    <row r="1087" spans="1:21" x14ac:dyDescent="0.2">
      <c r="A1087" s="136"/>
      <c r="B1087" s="136"/>
      <c r="C1087" s="216"/>
      <c r="D1087" s="136"/>
      <c r="R1087" s="143"/>
      <c r="S1087" s="215"/>
      <c r="T1087" s="215"/>
      <c r="U1087" s="143"/>
    </row>
    <row r="1088" spans="1:21" x14ac:dyDescent="0.2">
      <c r="A1088" s="136"/>
      <c r="B1088" s="136"/>
      <c r="C1088" s="216"/>
      <c r="D1088" s="136"/>
      <c r="R1088" s="143"/>
      <c r="S1088" s="215"/>
      <c r="T1088" s="215"/>
      <c r="U1088" s="143"/>
    </row>
    <row r="1089" spans="1:21" x14ac:dyDescent="0.2">
      <c r="A1089" s="136"/>
      <c r="B1089" s="136"/>
      <c r="C1089" s="216"/>
      <c r="D1089" s="136"/>
      <c r="R1089" s="143"/>
      <c r="S1089" s="215"/>
      <c r="T1089" s="215"/>
      <c r="U1089" s="143"/>
    </row>
    <row r="1090" spans="1:21" x14ac:dyDescent="0.2">
      <c r="A1090" s="136"/>
      <c r="B1090" s="136"/>
      <c r="C1090" s="216"/>
      <c r="D1090" s="136"/>
      <c r="R1090" s="143"/>
      <c r="S1090" s="215"/>
      <c r="T1090" s="215"/>
      <c r="U1090" s="143"/>
    </row>
    <row r="1091" spans="1:21" x14ac:dyDescent="0.2">
      <c r="A1091" s="136"/>
      <c r="B1091" s="136"/>
      <c r="C1091" s="216"/>
      <c r="D1091" s="136"/>
      <c r="R1091" s="143"/>
      <c r="S1091" s="215"/>
      <c r="T1091" s="215"/>
      <c r="U1091" s="143"/>
    </row>
    <row r="1092" spans="1:21" x14ac:dyDescent="0.2">
      <c r="A1092" s="136"/>
      <c r="B1092" s="136"/>
      <c r="C1092" s="216"/>
      <c r="D1092" s="136"/>
      <c r="R1092" s="143"/>
      <c r="S1092" s="215"/>
      <c r="T1092" s="215"/>
      <c r="U1092" s="143"/>
    </row>
    <row r="1093" spans="1:21" x14ac:dyDescent="0.2">
      <c r="A1093" s="136"/>
      <c r="B1093" s="136"/>
      <c r="C1093" s="216"/>
      <c r="D1093" s="136"/>
      <c r="R1093" s="143"/>
      <c r="S1093" s="215"/>
      <c r="T1093" s="215"/>
      <c r="U1093" s="143"/>
    </row>
    <row r="1094" spans="1:21" x14ac:dyDescent="0.2">
      <c r="A1094" s="136"/>
      <c r="B1094" s="136"/>
      <c r="C1094" s="216"/>
      <c r="D1094" s="136"/>
      <c r="R1094" s="143"/>
      <c r="S1094" s="215"/>
      <c r="T1094" s="215"/>
      <c r="U1094" s="143"/>
    </row>
    <row r="1095" spans="1:21" x14ac:dyDescent="0.2">
      <c r="A1095" s="136"/>
      <c r="B1095" s="136"/>
      <c r="C1095" s="216"/>
      <c r="D1095" s="136"/>
      <c r="R1095" s="143"/>
      <c r="S1095" s="215"/>
      <c r="T1095" s="215"/>
      <c r="U1095" s="143"/>
    </row>
    <row r="1096" spans="1:21" x14ac:dyDescent="0.2">
      <c r="A1096" s="136"/>
      <c r="B1096" s="136"/>
      <c r="C1096" s="216"/>
      <c r="D1096" s="136"/>
      <c r="R1096" s="143"/>
      <c r="S1096" s="215"/>
      <c r="T1096" s="215"/>
      <c r="U1096" s="143"/>
    </row>
    <row r="1097" spans="1:21" x14ac:dyDescent="0.2">
      <c r="A1097" s="136"/>
      <c r="B1097" s="136"/>
      <c r="C1097" s="216"/>
      <c r="D1097" s="136"/>
      <c r="R1097" s="143"/>
      <c r="S1097" s="215"/>
      <c r="T1097" s="215"/>
      <c r="U1097" s="143"/>
    </row>
    <row r="1098" spans="1:21" x14ac:dyDescent="0.2">
      <c r="A1098" s="136"/>
      <c r="B1098" s="136"/>
      <c r="C1098" s="216"/>
      <c r="D1098" s="136"/>
      <c r="R1098" s="143"/>
      <c r="S1098" s="215"/>
      <c r="T1098" s="215"/>
      <c r="U1098" s="143"/>
    </row>
    <row r="1099" spans="1:21" x14ac:dyDescent="0.2">
      <c r="A1099" s="136"/>
      <c r="B1099" s="136"/>
      <c r="C1099" s="216"/>
      <c r="D1099" s="136"/>
      <c r="R1099" s="143"/>
      <c r="S1099" s="215"/>
      <c r="T1099" s="215"/>
      <c r="U1099" s="143"/>
    </row>
    <row r="1100" spans="1:21" x14ac:dyDescent="0.2">
      <c r="A1100" s="136"/>
      <c r="B1100" s="136"/>
      <c r="C1100" s="216"/>
      <c r="D1100" s="136"/>
      <c r="R1100" s="143"/>
      <c r="S1100" s="215"/>
      <c r="T1100" s="215"/>
      <c r="U1100" s="143"/>
    </row>
    <row r="1101" spans="1:21" x14ac:dyDescent="0.2">
      <c r="A1101" s="136"/>
      <c r="B1101" s="136"/>
      <c r="C1101" s="216"/>
      <c r="D1101" s="136"/>
      <c r="R1101" s="143"/>
      <c r="S1101" s="215"/>
      <c r="T1101" s="215"/>
      <c r="U1101" s="143"/>
    </row>
    <row r="1102" spans="1:21" x14ac:dyDescent="0.2">
      <c r="A1102" s="136"/>
      <c r="B1102" s="136"/>
      <c r="C1102" s="216"/>
      <c r="D1102" s="136"/>
      <c r="R1102" s="143"/>
      <c r="S1102" s="215"/>
      <c r="T1102" s="215"/>
      <c r="U1102" s="143"/>
    </row>
    <row r="1103" spans="1:21" x14ac:dyDescent="0.2">
      <c r="A1103" s="136"/>
      <c r="B1103" s="136"/>
      <c r="C1103" s="216"/>
      <c r="D1103" s="136"/>
      <c r="R1103" s="143"/>
      <c r="S1103" s="215"/>
      <c r="T1103" s="215"/>
      <c r="U1103" s="143"/>
    </row>
    <row r="1104" spans="1:21" x14ac:dyDescent="0.2">
      <c r="A1104" s="136"/>
      <c r="B1104" s="136"/>
      <c r="C1104" s="216"/>
      <c r="D1104" s="136"/>
      <c r="R1104" s="143"/>
      <c r="S1104" s="215"/>
      <c r="T1104" s="215"/>
      <c r="U1104" s="143"/>
    </row>
    <row r="1105" spans="1:21" x14ac:dyDescent="0.2">
      <c r="A1105" s="136"/>
      <c r="B1105" s="136"/>
      <c r="C1105" s="216"/>
      <c r="D1105" s="136"/>
      <c r="R1105" s="143"/>
      <c r="S1105" s="215"/>
      <c r="T1105" s="215"/>
      <c r="U1105" s="143"/>
    </row>
    <row r="1106" spans="1:21" x14ac:dyDescent="0.2">
      <c r="A1106" s="136"/>
      <c r="B1106" s="136"/>
      <c r="C1106" s="216"/>
      <c r="D1106" s="136"/>
      <c r="R1106" s="143"/>
      <c r="S1106" s="215"/>
      <c r="T1106" s="215"/>
      <c r="U1106" s="143"/>
    </row>
    <row r="1107" spans="1:21" x14ac:dyDescent="0.2">
      <c r="A1107" s="136"/>
      <c r="B1107" s="136"/>
      <c r="C1107" s="216"/>
      <c r="D1107" s="136"/>
      <c r="R1107" s="143"/>
      <c r="S1107" s="215"/>
      <c r="T1107" s="215"/>
      <c r="U1107" s="143"/>
    </row>
    <row r="1108" spans="1:21" x14ac:dyDescent="0.2">
      <c r="A1108" s="136"/>
      <c r="B1108" s="136"/>
      <c r="C1108" s="216"/>
      <c r="D1108" s="136"/>
      <c r="R1108" s="143"/>
      <c r="S1108" s="215"/>
      <c r="T1108" s="215"/>
      <c r="U1108" s="143"/>
    </row>
    <row r="1109" spans="1:21" x14ac:dyDescent="0.2">
      <c r="A1109" s="136"/>
      <c r="B1109" s="136"/>
      <c r="C1109" s="216"/>
      <c r="D1109" s="136"/>
      <c r="R1109" s="143"/>
      <c r="S1109" s="215"/>
      <c r="T1109" s="215"/>
      <c r="U1109" s="143"/>
    </row>
    <row r="1110" spans="1:21" x14ac:dyDescent="0.2">
      <c r="A1110" s="136"/>
      <c r="B1110" s="136"/>
      <c r="C1110" s="216"/>
      <c r="D1110" s="136"/>
      <c r="R1110" s="143"/>
      <c r="S1110" s="215"/>
      <c r="T1110" s="215"/>
      <c r="U1110" s="143"/>
    </row>
    <row r="1111" spans="1:21" x14ac:dyDescent="0.2">
      <c r="A1111" s="136"/>
      <c r="B1111" s="136"/>
      <c r="C1111" s="216"/>
      <c r="D1111" s="136"/>
      <c r="R1111" s="143"/>
      <c r="S1111" s="215"/>
      <c r="T1111" s="215"/>
      <c r="U1111" s="143"/>
    </row>
    <row r="1112" spans="1:21" x14ac:dyDescent="0.2">
      <c r="A1112" s="136"/>
      <c r="B1112" s="136"/>
      <c r="C1112" s="216"/>
      <c r="D1112" s="136"/>
      <c r="R1112" s="143"/>
      <c r="S1112" s="215"/>
      <c r="T1112" s="215"/>
      <c r="U1112" s="143"/>
    </row>
    <row r="1113" spans="1:21" x14ac:dyDescent="0.2">
      <c r="A1113" s="136"/>
      <c r="B1113" s="136"/>
      <c r="C1113" s="216"/>
      <c r="D1113" s="136"/>
      <c r="R1113" s="143"/>
      <c r="S1113" s="215"/>
      <c r="T1113" s="215"/>
      <c r="U1113" s="143"/>
    </row>
    <row r="1114" spans="1:21" x14ac:dyDescent="0.2">
      <c r="A1114" s="136"/>
      <c r="B1114" s="136"/>
      <c r="C1114" s="216"/>
      <c r="D1114" s="136"/>
      <c r="R1114" s="143"/>
      <c r="S1114" s="215"/>
      <c r="T1114" s="215"/>
      <c r="U1114" s="143"/>
    </row>
    <row r="1115" spans="1:21" x14ac:dyDescent="0.2">
      <c r="A1115" s="136"/>
      <c r="B1115" s="136"/>
      <c r="C1115" s="216"/>
      <c r="D1115" s="136"/>
      <c r="R1115" s="143"/>
      <c r="S1115" s="215"/>
      <c r="T1115" s="215"/>
      <c r="U1115" s="143"/>
    </row>
    <row r="1116" spans="1:21" x14ac:dyDescent="0.2">
      <c r="A1116" s="136"/>
      <c r="B1116" s="136"/>
      <c r="C1116" s="216"/>
      <c r="D1116" s="136"/>
      <c r="R1116" s="143"/>
      <c r="S1116" s="215"/>
      <c r="T1116" s="215"/>
      <c r="U1116" s="143"/>
    </row>
    <row r="1117" spans="1:21" x14ac:dyDescent="0.2">
      <c r="A1117" s="136"/>
      <c r="B1117" s="136"/>
      <c r="C1117" s="216"/>
      <c r="D1117" s="136"/>
      <c r="R1117" s="143"/>
      <c r="S1117" s="215"/>
      <c r="T1117" s="215"/>
      <c r="U1117" s="143"/>
    </row>
    <row r="1118" spans="1:21" x14ac:dyDescent="0.2">
      <c r="A1118" s="136"/>
      <c r="B1118" s="136"/>
      <c r="C1118" s="216"/>
      <c r="D1118" s="136"/>
      <c r="R1118" s="143"/>
      <c r="S1118" s="215"/>
      <c r="T1118" s="215"/>
      <c r="U1118" s="143"/>
    </row>
    <row r="1119" spans="1:21" x14ac:dyDescent="0.2">
      <c r="A1119" s="136"/>
      <c r="B1119" s="136"/>
      <c r="C1119" s="216"/>
      <c r="D1119" s="136"/>
      <c r="R1119" s="143"/>
      <c r="S1119" s="215"/>
      <c r="T1119" s="215"/>
      <c r="U1119" s="143"/>
    </row>
    <row r="1120" spans="1:21" x14ac:dyDescent="0.2">
      <c r="A1120" s="136"/>
      <c r="B1120" s="136"/>
      <c r="C1120" s="216"/>
      <c r="D1120" s="136"/>
      <c r="R1120" s="143"/>
      <c r="S1120" s="215"/>
      <c r="T1120" s="215"/>
      <c r="U1120" s="143"/>
    </row>
    <row r="1121" spans="1:21" x14ac:dyDescent="0.2">
      <c r="A1121" s="136"/>
      <c r="B1121" s="136"/>
      <c r="C1121" s="216"/>
      <c r="D1121" s="136"/>
      <c r="R1121" s="143"/>
      <c r="S1121" s="215"/>
      <c r="T1121" s="215"/>
      <c r="U1121" s="143"/>
    </row>
    <row r="1122" spans="1:21" x14ac:dyDescent="0.2">
      <c r="A1122" s="136"/>
      <c r="B1122" s="136"/>
      <c r="C1122" s="216"/>
      <c r="D1122" s="136"/>
      <c r="R1122" s="143"/>
      <c r="S1122" s="215"/>
      <c r="T1122" s="215"/>
      <c r="U1122" s="143"/>
    </row>
    <row r="1123" spans="1:21" x14ac:dyDescent="0.2">
      <c r="A1123" s="136"/>
      <c r="B1123" s="136"/>
      <c r="C1123" s="216"/>
      <c r="D1123" s="136"/>
      <c r="R1123" s="143"/>
      <c r="S1123" s="215"/>
      <c r="T1123" s="215"/>
      <c r="U1123" s="143"/>
    </row>
    <row r="1124" spans="1:21" x14ac:dyDescent="0.2">
      <c r="A1124" s="136"/>
      <c r="B1124" s="136"/>
      <c r="C1124" s="216"/>
      <c r="D1124" s="136"/>
      <c r="R1124" s="143"/>
      <c r="S1124" s="215"/>
      <c r="T1124" s="215"/>
      <c r="U1124" s="143"/>
    </row>
    <row r="1125" spans="1:21" x14ac:dyDescent="0.2">
      <c r="A1125" s="136"/>
      <c r="B1125" s="136"/>
      <c r="C1125" s="216"/>
      <c r="D1125" s="136"/>
      <c r="R1125" s="143"/>
      <c r="S1125" s="215"/>
      <c r="T1125" s="215"/>
      <c r="U1125" s="143"/>
    </row>
    <row r="1126" spans="1:21" x14ac:dyDescent="0.2">
      <c r="A1126" s="136"/>
      <c r="B1126" s="136"/>
      <c r="C1126" s="216"/>
      <c r="D1126" s="136"/>
      <c r="R1126" s="143"/>
      <c r="S1126" s="215"/>
      <c r="T1126" s="215"/>
      <c r="U1126" s="143"/>
    </row>
    <row r="1127" spans="1:21" x14ac:dyDescent="0.2">
      <c r="A1127" s="136"/>
      <c r="B1127" s="136"/>
      <c r="C1127" s="216"/>
      <c r="D1127" s="136"/>
      <c r="R1127" s="143"/>
      <c r="S1127" s="215"/>
      <c r="T1127" s="215"/>
      <c r="U1127" s="143"/>
    </row>
    <row r="1128" spans="1:21" x14ac:dyDescent="0.2">
      <c r="A1128" s="136"/>
      <c r="B1128" s="136"/>
      <c r="C1128" s="216"/>
      <c r="D1128" s="136"/>
      <c r="R1128" s="143"/>
      <c r="S1128" s="215"/>
      <c r="T1128" s="215"/>
      <c r="U1128" s="143"/>
    </row>
    <row r="1129" spans="1:21" x14ac:dyDescent="0.2">
      <c r="A1129" s="136"/>
      <c r="B1129" s="136"/>
      <c r="C1129" s="216"/>
      <c r="D1129" s="136"/>
      <c r="R1129" s="143"/>
      <c r="S1129" s="215"/>
      <c r="T1129" s="215"/>
      <c r="U1129" s="143"/>
    </row>
    <row r="1130" spans="1:21" x14ac:dyDescent="0.2">
      <c r="A1130" s="136"/>
      <c r="B1130" s="136"/>
      <c r="C1130" s="216"/>
      <c r="D1130" s="136"/>
      <c r="R1130" s="143"/>
      <c r="S1130" s="215"/>
      <c r="T1130" s="215"/>
      <c r="U1130" s="143"/>
    </row>
    <row r="1131" spans="1:21" x14ac:dyDescent="0.2">
      <c r="A1131" s="136"/>
      <c r="B1131" s="136"/>
      <c r="C1131" s="216"/>
      <c r="D1131" s="136"/>
      <c r="R1131" s="143"/>
      <c r="S1131" s="215"/>
      <c r="T1131" s="215"/>
      <c r="U1131" s="143"/>
    </row>
    <row r="1132" spans="1:21" x14ac:dyDescent="0.2">
      <c r="A1132" s="136"/>
      <c r="B1132" s="136"/>
      <c r="C1132" s="216"/>
      <c r="D1132" s="136"/>
      <c r="R1132" s="143"/>
      <c r="S1132" s="215"/>
      <c r="T1132" s="215"/>
      <c r="U1132" s="143"/>
    </row>
    <row r="1133" spans="1:21" x14ac:dyDescent="0.2">
      <c r="A1133" s="136"/>
      <c r="B1133" s="136"/>
      <c r="C1133" s="216"/>
      <c r="D1133" s="136"/>
      <c r="R1133" s="143"/>
      <c r="S1133" s="215"/>
      <c r="T1133" s="215"/>
      <c r="U1133" s="143"/>
    </row>
    <row r="1134" spans="1:21" x14ac:dyDescent="0.2">
      <c r="A1134" s="136"/>
      <c r="B1134" s="136"/>
      <c r="C1134" s="216"/>
      <c r="D1134" s="136"/>
      <c r="R1134" s="143"/>
      <c r="S1134" s="215"/>
      <c r="T1134" s="215"/>
      <c r="U1134" s="143"/>
    </row>
    <row r="1135" spans="1:21" x14ac:dyDescent="0.2">
      <c r="A1135" s="136"/>
      <c r="B1135" s="136"/>
      <c r="C1135" s="216"/>
      <c r="D1135" s="136"/>
      <c r="R1135" s="143"/>
      <c r="S1135" s="215"/>
      <c r="T1135" s="215"/>
      <c r="U1135" s="143"/>
    </row>
    <row r="1136" spans="1:21" x14ac:dyDescent="0.2">
      <c r="A1136" s="136"/>
      <c r="B1136" s="136"/>
      <c r="C1136" s="216"/>
      <c r="D1136" s="136"/>
      <c r="R1136" s="143"/>
      <c r="S1136" s="215"/>
      <c r="T1136" s="215"/>
      <c r="U1136" s="143"/>
    </row>
    <row r="1137" spans="1:21" x14ac:dyDescent="0.2">
      <c r="A1137" s="136"/>
      <c r="B1137" s="136"/>
      <c r="C1137" s="216"/>
      <c r="D1137" s="136"/>
      <c r="R1137" s="143"/>
      <c r="S1137" s="215"/>
      <c r="T1137" s="215"/>
      <c r="U1137" s="143"/>
    </row>
    <row r="1138" spans="1:21" x14ac:dyDescent="0.2">
      <c r="A1138" s="136"/>
      <c r="B1138" s="136"/>
      <c r="C1138" s="216"/>
      <c r="D1138" s="136"/>
      <c r="R1138" s="143"/>
      <c r="S1138" s="215"/>
      <c r="T1138" s="215"/>
      <c r="U1138" s="143"/>
    </row>
    <row r="1139" spans="1:21" x14ac:dyDescent="0.2">
      <c r="A1139" s="136"/>
      <c r="B1139" s="136"/>
      <c r="C1139" s="216"/>
      <c r="D1139" s="136"/>
      <c r="R1139" s="143"/>
      <c r="S1139" s="215"/>
      <c r="T1139" s="215"/>
      <c r="U1139" s="143"/>
    </row>
    <row r="1140" spans="1:21" x14ac:dyDescent="0.2">
      <c r="A1140" s="136"/>
      <c r="B1140" s="136"/>
      <c r="C1140" s="216"/>
      <c r="D1140" s="136"/>
      <c r="R1140" s="143"/>
      <c r="S1140" s="215"/>
      <c r="T1140" s="215"/>
      <c r="U1140" s="143"/>
    </row>
    <row r="1141" spans="1:21" x14ac:dyDescent="0.2">
      <c r="A1141" s="136"/>
      <c r="B1141" s="136"/>
      <c r="C1141" s="216"/>
      <c r="D1141" s="136"/>
      <c r="R1141" s="143"/>
      <c r="S1141" s="215"/>
      <c r="T1141" s="215"/>
      <c r="U1141" s="143"/>
    </row>
    <row r="1142" spans="1:21" x14ac:dyDescent="0.2">
      <c r="A1142" s="136"/>
      <c r="B1142" s="136"/>
      <c r="C1142" s="216"/>
      <c r="D1142" s="136"/>
      <c r="R1142" s="143"/>
      <c r="S1142" s="215"/>
      <c r="T1142" s="215"/>
      <c r="U1142" s="143"/>
    </row>
    <row r="1143" spans="1:21" x14ac:dyDescent="0.2">
      <c r="A1143" s="136"/>
      <c r="B1143" s="136"/>
      <c r="C1143" s="216"/>
      <c r="D1143" s="136"/>
      <c r="R1143" s="143"/>
      <c r="S1143" s="215"/>
      <c r="T1143" s="215"/>
      <c r="U1143" s="143"/>
    </row>
    <row r="1144" spans="1:21" x14ac:dyDescent="0.2">
      <c r="A1144" s="136"/>
      <c r="B1144" s="136"/>
      <c r="C1144" s="216"/>
      <c r="D1144" s="136"/>
      <c r="R1144" s="143"/>
      <c r="S1144" s="215"/>
      <c r="T1144" s="215"/>
      <c r="U1144" s="143"/>
    </row>
    <row r="1145" spans="1:21" x14ac:dyDescent="0.2">
      <c r="A1145" s="136"/>
      <c r="B1145" s="136"/>
      <c r="C1145" s="216"/>
      <c r="D1145" s="136"/>
      <c r="R1145" s="143"/>
      <c r="S1145" s="215"/>
      <c r="T1145" s="215"/>
      <c r="U1145" s="143"/>
    </row>
    <row r="1146" spans="1:21" x14ac:dyDescent="0.2">
      <c r="A1146" s="136"/>
      <c r="B1146" s="136"/>
      <c r="C1146" s="216"/>
      <c r="D1146" s="136"/>
      <c r="R1146" s="143"/>
      <c r="S1146" s="215"/>
      <c r="T1146" s="215"/>
      <c r="U1146" s="143"/>
    </row>
    <row r="1147" spans="1:21" x14ac:dyDescent="0.2">
      <c r="A1147" s="136"/>
      <c r="B1147" s="136"/>
      <c r="C1147" s="216"/>
      <c r="D1147" s="136"/>
      <c r="R1147" s="143"/>
      <c r="S1147" s="215"/>
      <c r="T1147" s="215"/>
      <c r="U1147" s="143"/>
    </row>
    <row r="1148" spans="1:21" x14ac:dyDescent="0.2">
      <c r="A1148" s="136"/>
      <c r="B1148" s="136"/>
      <c r="C1148" s="216"/>
      <c r="D1148" s="136"/>
      <c r="R1148" s="143"/>
      <c r="S1148" s="215"/>
      <c r="T1148" s="215"/>
      <c r="U1148" s="143"/>
    </row>
    <row r="1149" spans="1:21" x14ac:dyDescent="0.2">
      <c r="A1149" s="136"/>
      <c r="B1149" s="136"/>
      <c r="C1149" s="216"/>
      <c r="D1149" s="136"/>
      <c r="R1149" s="143"/>
      <c r="S1149" s="215"/>
      <c r="T1149" s="215"/>
      <c r="U1149" s="143"/>
    </row>
    <row r="1150" spans="1:21" x14ac:dyDescent="0.2">
      <c r="A1150" s="136"/>
      <c r="B1150" s="136"/>
      <c r="C1150" s="216"/>
      <c r="D1150" s="136"/>
      <c r="R1150" s="143"/>
      <c r="S1150" s="215"/>
      <c r="T1150" s="215"/>
      <c r="U1150" s="143"/>
    </row>
    <row r="1151" spans="1:21" x14ac:dyDescent="0.2">
      <c r="A1151" s="136"/>
      <c r="B1151" s="136"/>
      <c r="C1151" s="216"/>
      <c r="D1151" s="136"/>
      <c r="R1151" s="143"/>
      <c r="S1151" s="215"/>
      <c r="T1151" s="215"/>
      <c r="U1151" s="143"/>
    </row>
    <row r="1152" spans="1:21" x14ac:dyDescent="0.2">
      <c r="A1152" s="136"/>
      <c r="B1152" s="136"/>
      <c r="C1152" s="216"/>
      <c r="D1152" s="136"/>
      <c r="R1152" s="143"/>
      <c r="S1152" s="215"/>
      <c r="T1152" s="215"/>
      <c r="U1152" s="143"/>
    </row>
    <row r="1153" spans="1:21" x14ac:dyDescent="0.2">
      <c r="A1153" s="136"/>
      <c r="B1153" s="136"/>
      <c r="C1153" s="216"/>
      <c r="D1153" s="136"/>
      <c r="R1153" s="143"/>
      <c r="S1153" s="215"/>
      <c r="T1153" s="215"/>
      <c r="U1153" s="143"/>
    </row>
    <row r="1154" spans="1:21" x14ac:dyDescent="0.2">
      <c r="A1154" s="136"/>
      <c r="B1154" s="136"/>
      <c r="C1154" s="216"/>
      <c r="D1154" s="136"/>
      <c r="R1154" s="143"/>
      <c r="S1154" s="215"/>
      <c r="T1154" s="215"/>
      <c r="U1154" s="143"/>
    </row>
    <row r="1155" spans="1:21" x14ac:dyDescent="0.2">
      <c r="A1155" s="136"/>
      <c r="B1155" s="136"/>
      <c r="C1155" s="216"/>
      <c r="D1155" s="136"/>
      <c r="R1155" s="143"/>
      <c r="S1155" s="215"/>
      <c r="T1155" s="215"/>
      <c r="U1155" s="143"/>
    </row>
    <row r="1156" spans="1:21" x14ac:dyDescent="0.2">
      <c r="A1156" s="136"/>
      <c r="B1156" s="136"/>
      <c r="C1156" s="216"/>
      <c r="D1156" s="136"/>
      <c r="R1156" s="143"/>
      <c r="S1156" s="215"/>
      <c r="T1156" s="215"/>
      <c r="U1156" s="143"/>
    </row>
    <row r="1157" spans="1:21" x14ac:dyDescent="0.2">
      <c r="A1157" s="136"/>
      <c r="B1157" s="136"/>
      <c r="C1157" s="216"/>
      <c r="D1157" s="136"/>
      <c r="R1157" s="143"/>
      <c r="S1157" s="215"/>
      <c r="T1157" s="215"/>
      <c r="U1157" s="143"/>
    </row>
    <row r="1158" spans="1:21" x14ac:dyDescent="0.2">
      <c r="A1158" s="136"/>
      <c r="B1158" s="136"/>
      <c r="C1158" s="216"/>
      <c r="D1158" s="136"/>
      <c r="R1158" s="143"/>
      <c r="S1158" s="215"/>
      <c r="T1158" s="215"/>
      <c r="U1158" s="143"/>
    </row>
    <row r="1159" spans="1:21" x14ac:dyDescent="0.2">
      <c r="A1159" s="136"/>
      <c r="B1159" s="136"/>
      <c r="C1159" s="216"/>
      <c r="D1159" s="136"/>
      <c r="R1159" s="143"/>
      <c r="S1159" s="215"/>
      <c r="T1159" s="215"/>
      <c r="U1159" s="143"/>
    </row>
    <row r="1160" spans="1:21" x14ac:dyDescent="0.2">
      <c r="A1160" s="136"/>
      <c r="B1160" s="136"/>
      <c r="C1160" s="216"/>
      <c r="D1160" s="136"/>
      <c r="R1160" s="143"/>
      <c r="S1160" s="215"/>
      <c r="T1160" s="215"/>
      <c r="U1160" s="143"/>
    </row>
    <row r="1161" spans="1:21" x14ac:dyDescent="0.2">
      <c r="A1161" s="136"/>
      <c r="B1161" s="136"/>
      <c r="C1161" s="216"/>
      <c r="D1161" s="136"/>
      <c r="R1161" s="143"/>
      <c r="S1161" s="215"/>
      <c r="T1161" s="215"/>
      <c r="U1161" s="143"/>
    </row>
    <row r="1162" spans="1:21" x14ac:dyDescent="0.2">
      <c r="A1162" s="136"/>
      <c r="B1162" s="136"/>
      <c r="C1162" s="216"/>
      <c r="D1162" s="136"/>
      <c r="R1162" s="143"/>
      <c r="S1162" s="215"/>
      <c r="T1162" s="215"/>
      <c r="U1162" s="143"/>
    </row>
    <row r="1163" spans="1:21" x14ac:dyDescent="0.2">
      <c r="A1163" s="136"/>
      <c r="B1163" s="136"/>
      <c r="C1163" s="216"/>
      <c r="D1163" s="136"/>
      <c r="R1163" s="143"/>
      <c r="S1163" s="215"/>
      <c r="T1163" s="215"/>
      <c r="U1163" s="143"/>
    </row>
    <row r="1164" spans="1:21" x14ac:dyDescent="0.2">
      <c r="A1164" s="136"/>
      <c r="B1164" s="136"/>
      <c r="C1164" s="216"/>
      <c r="D1164" s="136"/>
      <c r="R1164" s="143"/>
      <c r="S1164" s="215"/>
      <c r="T1164" s="215"/>
      <c r="U1164" s="143"/>
    </row>
    <row r="1165" spans="1:21" x14ac:dyDescent="0.2">
      <c r="A1165" s="136"/>
      <c r="B1165" s="136"/>
      <c r="C1165" s="216"/>
      <c r="D1165" s="136"/>
      <c r="R1165" s="143"/>
      <c r="S1165" s="215"/>
      <c r="T1165" s="215"/>
      <c r="U1165" s="143"/>
    </row>
    <row r="1166" spans="1:21" x14ac:dyDescent="0.2">
      <c r="A1166" s="136"/>
      <c r="B1166" s="136"/>
      <c r="C1166" s="216"/>
      <c r="D1166" s="136"/>
      <c r="R1166" s="143"/>
      <c r="S1166" s="215"/>
      <c r="T1166" s="215"/>
      <c r="U1166" s="143"/>
    </row>
    <row r="1167" spans="1:21" x14ac:dyDescent="0.2">
      <c r="A1167" s="136"/>
      <c r="B1167" s="136"/>
      <c r="C1167" s="216"/>
      <c r="D1167" s="136"/>
      <c r="R1167" s="143"/>
      <c r="S1167" s="215"/>
      <c r="T1167" s="215"/>
      <c r="U1167" s="143"/>
    </row>
    <row r="1168" spans="1:21" x14ac:dyDescent="0.2">
      <c r="A1168" s="136"/>
      <c r="B1168" s="136"/>
      <c r="C1168" s="216"/>
      <c r="D1168" s="136"/>
      <c r="R1168" s="143"/>
      <c r="S1168" s="215"/>
      <c r="T1168" s="215"/>
      <c r="U1168" s="143"/>
    </row>
    <row r="1169" spans="1:21" x14ac:dyDescent="0.2">
      <c r="A1169" s="136"/>
      <c r="B1169" s="136"/>
      <c r="C1169" s="216"/>
      <c r="D1169" s="136"/>
      <c r="R1169" s="143"/>
      <c r="S1169" s="215"/>
      <c r="T1169" s="215"/>
      <c r="U1169" s="143"/>
    </row>
    <row r="1170" spans="1:21" x14ac:dyDescent="0.2">
      <c r="A1170" s="136"/>
      <c r="B1170" s="136"/>
      <c r="C1170" s="216"/>
      <c r="D1170" s="136"/>
      <c r="R1170" s="143"/>
      <c r="S1170" s="215"/>
      <c r="T1170" s="215"/>
      <c r="U1170" s="143"/>
    </row>
    <row r="1171" spans="1:21" x14ac:dyDescent="0.2">
      <c r="A1171" s="136"/>
      <c r="B1171" s="136"/>
      <c r="C1171" s="216"/>
      <c r="D1171" s="136"/>
      <c r="R1171" s="143"/>
      <c r="S1171" s="215"/>
      <c r="T1171" s="215"/>
      <c r="U1171" s="143"/>
    </row>
    <row r="1172" spans="1:21" x14ac:dyDescent="0.2">
      <c r="A1172" s="136"/>
      <c r="B1172" s="136"/>
      <c r="C1172" s="216"/>
      <c r="D1172" s="136"/>
      <c r="R1172" s="143"/>
      <c r="S1172" s="215"/>
      <c r="T1172" s="215"/>
      <c r="U1172" s="143"/>
    </row>
    <row r="1173" spans="1:21" x14ac:dyDescent="0.2">
      <c r="A1173" s="136"/>
      <c r="B1173" s="136"/>
      <c r="C1173" s="216"/>
      <c r="D1173" s="136"/>
      <c r="R1173" s="143"/>
      <c r="S1173" s="215"/>
      <c r="T1173" s="215"/>
      <c r="U1173" s="143"/>
    </row>
    <row r="1174" spans="1:21" x14ac:dyDescent="0.2">
      <c r="A1174" s="136"/>
      <c r="B1174" s="136"/>
      <c r="C1174" s="216"/>
      <c r="D1174" s="136"/>
      <c r="R1174" s="143"/>
      <c r="S1174" s="215"/>
      <c r="T1174" s="215"/>
      <c r="U1174" s="143"/>
    </row>
    <row r="1175" spans="1:21" x14ac:dyDescent="0.2">
      <c r="A1175" s="136"/>
      <c r="B1175" s="136"/>
      <c r="C1175" s="216"/>
      <c r="D1175" s="136"/>
      <c r="R1175" s="143"/>
      <c r="S1175" s="215"/>
      <c r="T1175" s="215"/>
      <c r="U1175" s="143"/>
    </row>
    <row r="1176" spans="1:21" x14ac:dyDescent="0.2">
      <c r="A1176" s="136"/>
      <c r="B1176" s="136"/>
      <c r="C1176" s="216"/>
      <c r="D1176" s="136"/>
      <c r="R1176" s="143"/>
      <c r="S1176" s="215"/>
      <c r="T1176" s="215"/>
      <c r="U1176" s="143"/>
    </row>
    <row r="1177" spans="1:21" x14ac:dyDescent="0.2">
      <c r="A1177" s="136"/>
      <c r="B1177" s="136"/>
      <c r="C1177" s="216"/>
      <c r="D1177" s="136"/>
      <c r="R1177" s="143"/>
      <c r="S1177" s="215"/>
      <c r="T1177" s="215"/>
      <c r="U1177" s="143"/>
    </row>
    <row r="1178" spans="1:21" x14ac:dyDescent="0.2">
      <c r="A1178" s="136"/>
      <c r="B1178" s="136"/>
      <c r="C1178" s="216"/>
      <c r="D1178" s="136"/>
      <c r="R1178" s="143"/>
      <c r="S1178" s="215"/>
      <c r="T1178" s="215"/>
      <c r="U1178" s="143"/>
    </row>
    <row r="1179" spans="1:21" x14ac:dyDescent="0.2">
      <c r="A1179" s="136"/>
      <c r="B1179" s="136"/>
      <c r="C1179" s="216"/>
      <c r="D1179" s="136"/>
      <c r="R1179" s="143"/>
      <c r="S1179" s="215"/>
      <c r="T1179" s="215"/>
      <c r="U1179" s="143"/>
    </row>
    <row r="1180" spans="1:21" x14ac:dyDescent="0.2">
      <c r="A1180" s="136"/>
      <c r="B1180" s="136"/>
      <c r="C1180" s="216"/>
      <c r="D1180" s="136"/>
      <c r="R1180" s="143"/>
      <c r="S1180" s="215"/>
      <c r="T1180" s="215"/>
      <c r="U1180" s="143"/>
    </row>
    <row r="1181" spans="1:21" x14ac:dyDescent="0.2">
      <c r="A1181" s="136"/>
      <c r="B1181" s="136"/>
      <c r="C1181" s="216"/>
      <c r="D1181" s="136"/>
      <c r="R1181" s="143"/>
      <c r="S1181" s="215"/>
      <c r="T1181" s="215"/>
      <c r="U1181" s="143"/>
    </row>
    <row r="1182" spans="1:21" x14ac:dyDescent="0.2">
      <c r="A1182" s="136"/>
      <c r="B1182" s="136"/>
      <c r="C1182" s="216"/>
      <c r="D1182" s="136"/>
      <c r="R1182" s="143"/>
      <c r="S1182" s="215"/>
      <c r="T1182" s="215"/>
      <c r="U1182" s="143"/>
    </row>
    <row r="1183" spans="1:21" x14ac:dyDescent="0.2">
      <c r="A1183" s="136"/>
      <c r="B1183" s="136"/>
      <c r="C1183" s="216"/>
      <c r="D1183" s="136"/>
      <c r="R1183" s="143"/>
      <c r="S1183" s="215"/>
      <c r="T1183" s="215"/>
      <c r="U1183" s="143"/>
    </row>
    <row r="1184" spans="1:21" x14ac:dyDescent="0.2">
      <c r="A1184" s="136"/>
      <c r="B1184" s="136"/>
      <c r="C1184" s="216"/>
      <c r="D1184" s="136"/>
      <c r="R1184" s="143"/>
      <c r="S1184" s="215"/>
      <c r="T1184" s="215"/>
      <c r="U1184" s="143"/>
    </row>
    <row r="1185" spans="1:21" x14ac:dyDescent="0.2">
      <c r="A1185" s="136"/>
      <c r="B1185" s="136"/>
      <c r="C1185" s="216"/>
      <c r="D1185" s="136"/>
      <c r="R1185" s="143"/>
      <c r="S1185" s="215"/>
      <c r="T1185" s="215"/>
      <c r="U1185" s="143"/>
    </row>
    <row r="1186" spans="1:21" x14ac:dyDescent="0.2">
      <c r="A1186" s="136"/>
      <c r="B1186" s="136"/>
      <c r="C1186" s="216"/>
      <c r="D1186" s="136"/>
      <c r="R1186" s="143"/>
      <c r="S1186" s="215"/>
      <c r="T1186" s="215"/>
      <c r="U1186" s="143"/>
    </row>
    <row r="1187" spans="1:21" x14ac:dyDescent="0.2">
      <c r="A1187" s="136"/>
      <c r="B1187" s="136"/>
      <c r="C1187" s="216"/>
      <c r="D1187" s="136"/>
      <c r="R1187" s="143"/>
      <c r="S1187" s="215"/>
      <c r="T1187" s="215"/>
      <c r="U1187" s="143"/>
    </row>
    <row r="1188" spans="1:21" x14ac:dyDescent="0.2">
      <c r="A1188" s="136"/>
      <c r="B1188" s="136"/>
      <c r="C1188" s="216"/>
      <c r="D1188" s="136"/>
      <c r="R1188" s="143"/>
      <c r="S1188" s="215"/>
      <c r="T1188" s="215"/>
      <c r="U1188" s="143"/>
    </row>
    <row r="1189" spans="1:21" x14ac:dyDescent="0.2">
      <c r="A1189" s="136"/>
      <c r="B1189" s="136"/>
      <c r="C1189" s="216"/>
      <c r="D1189" s="136"/>
      <c r="R1189" s="143"/>
      <c r="S1189" s="215"/>
      <c r="T1189" s="215"/>
      <c r="U1189" s="143"/>
    </row>
    <row r="1190" spans="1:21" x14ac:dyDescent="0.2">
      <c r="A1190" s="136"/>
      <c r="B1190" s="136"/>
      <c r="C1190" s="216"/>
      <c r="D1190" s="136"/>
      <c r="R1190" s="143"/>
      <c r="S1190" s="215"/>
      <c r="T1190" s="215"/>
      <c r="U1190" s="143"/>
    </row>
    <row r="1191" spans="1:21" x14ac:dyDescent="0.2">
      <c r="A1191" s="136"/>
      <c r="B1191" s="136"/>
      <c r="C1191" s="216"/>
      <c r="D1191" s="136"/>
      <c r="R1191" s="143"/>
      <c r="S1191" s="215"/>
      <c r="T1191" s="215"/>
      <c r="U1191" s="143"/>
    </row>
    <row r="1192" spans="1:21" x14ac:dyDescent="0.2">
      <c r="A1192" s="136"/>
      <c r="B1192" s="136"/>
      <c r="C1192" s="216"/>
      <c r="D1192" s="136"/>
      <c r="R1192" s="143"/>
      <c r="S1192" s="215"/>
      <c r="T1192" s="215"/>
      <c r="U1192" s="143"/>
    </row>
    <row r="1193" spans="1:21" x14ac:dyDescent="0.2">
      <c r="A1193" s="136"/>
      <c r="B1193" s="136"/>
      <c r="C1193" s="216"/>
      <c r="D1193" s="136"/>
      <c r="R1193" s="143"/>
      <c r="S1193" s="215"/>
      <c r="T1193" s="215"/>
      <c r="U1193" s="143"/>
    </row>
    <row r="1194" spans="1:21" x14ac:dyDescent="0.2">
      <c r="A1194" s="136"/>
      <c r="B1194" s="136"/>
      <c r="C1194" s="216"/>
      <c r="D1194" s="136"/>
      <c r="R1194" s="143"/>
      <c r="S1194" s="215"/>
      <c r="T1194" s="215"/>
      <c r="U1194" s="143"/>
    </row>
    <row r="1195" spans="1:21" x14ac:dyDescent="0.2">
      <c r="A1195" s="136"/>
      <c r="B1195" s="136"/>
      <c r="C1195" s="216"/>
      <c r="D1195" s="136"/>
      <c r="R1195" s="143"/>
      <c r="S1195" s="215"/>
      <c r="T1195" s="215"/>
      <c r="U1195" s="143"/>
    </row>
    <row r="1196" spans="1:21" x14ac:dyDescent="0.2">
      <c r="A1196" s="136"/>
      <c r="B1196" s="136"/>
      <c r="C1196" s="216"/>
      <c r="D1196" s="136"/>
      <c r="R1196" s="143"/>
      <c r="S1196" s="215"/>
      <c r="T1196" s="215"/>
      <c r="U1196" s="143"/>
    </row>
    <row r="1197" spans="1:21" x14ac:dyDescent="0.2">
      <c r="A1197" s="136"/>
      <c r="B1197" s="136"/>
      <c r="C1197" s="216"/>
      <c r="D1197" s="136"/>
      <c r="R1197" s="143"/>
      <c r="S1197" s="215"/>
      <c r="T1197" s="215"/>
      <c r="U1197" s="143"/>
    </row>
    <row r="1198" spans="1:21" x14ac:dyDescent="0.2">
      <c r="A1198" s="136"/>
      <c r="B1198" s="136"/>
      <c r="C1198" s="216"/>
      <c r="D1198" s="136"/>
      <c r="R1198" s="143"/>
      <c r="S1198" s="215"/>
      <c r="T1198" s="215"/>
      <c r="U1198" s="143"/>
    </row>
    <row r="1199" spans="1:21" x14ac:dyDescent="0.2">
      <c r="A1199" s="136"/>
      <c r="B1199" s="136"/>
      <c r="C1199" s="216"/>
      <c r="D1199" s="136"/>
      <c r="R1199" s="143"/>
      <c r="S1199" s="143"/>
      <c r="T1199" s="143"/>
      <c r="U1199" s="143"/>
    </row>
    <row r="1200" spans="1:21" x14ac:dyDescent="0.2">
      <c r="A1200" s="136"/>
      <c r="B1200" s="136"/>
      <c r="C1200" s="216"/>
      <c r="D1200" s="136"/>
      <c r="R1200" s="143"/>
      <c r="S1200" s="143"/>
      <c r="T1200" s="143"/>
      <c r="U1200" s="143"/>
    </row>
    <row r="1201" spans="1:21" x14ac:dyDescent="0.2">
      <c r="A1201" s="136"/>
      <c r="B1201" s="136"/>
      <c r="C1201" s="216"/>
      <c r="D1201" s="136"/>
      <c r="R1201" s="143"/>
      <c r="S1201" s="143"/>
      <c r="T1201" s="143"/>
      <c r="U1201" s="143"/>
    </row>
    <row r="1202" spans="1:21" x14ac:dyDescent="0.2">
      <c r="B1202" s="136"/>
      <c r="C1202" s="216"/>
      <c r="D1202" s="136"/>
      <c r="R1202" s="143"/>
      <c r="S1202" s="143"/>
      <c r="T1202" s="143"/>
      <c r="U1202" s="143"/>
    </row>
    <row r="1203" spans="1:21" x14ac:dyDescent="0.2">
      <c r="B1203" s="136"/>
      <c r="C1203" s="216"/>
      <c r="D1203" s="136"/>
    </row>
    <row r="1204" spans="1:21" x14ac:dyDescent="0.2">
      <c r="B1204" s="136"/>
      <c r="C1204" s="216"/>
      <c r="D1204" s="136"/>
    </row>
    <row r="1205" spans="1:21" x14ac:dyDescent="0.2">
      <c r="B1205" s="136"/>
      <c r="C1205" s="216"/>
      <c r="D1205" s="136"/>
    </row>
  </sheetData>
  <mergeCells count="15">
    <mergeCell ref="B418:N418"/>
    <mergeCell ref="A5:N5"/>
    <mergeCell ref="D424:F424"/>
    <mergeCell ref="A3:N3"/>
    <mergeCell ref="A4:N4"/>
    <mergeCell ref="A7:A10"/>
    <mergeCell ref="B7:B10"/>
    <mergeCell ref="C7:C10"/>
    <mergeCell ref="D7:D10"/>
    <mergeCell ref="E7:H7"/>
    <mergeCell ref="I7:N8"/>
    <mergeCell ref="E8:E10"/>
    <mergeCell ref="F8:H9"/>
    <mergeCell ref="I9:K9"/>
    <mergeCell ref="L9:N9"/>
  </mergeCells>
  <pageMargins left="0.7" right="0.7" top="0.75" bottom="0.75" header="0.3" footer="0.3"/>
  <pageSetup paperSize="9" scale="44" orientation="portrait" r:id="rId1"/>
  <rowBreaks count="1" manualBreakCount="1">
    <brk id="429" max="1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view="pageBreakPreview" zoomScale="60" zoomScaleNormal="100" workbookViewId="0">
      <selection activeCell="F25" sqref="F25"/>
    </sheetView>
  </sheetViews>
  <sheetFormatPr defaultColWidth="9.140625" defaultRowHeight="18.75" x14ac:dyDescent="0.3"/>
  <cols>
    <col min="1" max="1" width="6" style="229" customWidth="1"/>
    <col min="2" max="2" width="12.7109375" style="229" customWidth="1"/>
    <col min="3" max="3" width="17.28515625" style="229" customWidth="1"/>
    <col min="4" max="4" width="10.140625" style="229" customWidth="1"/>
    <col min="5" max="5" width="8" style="229" customWidth="1"/>
    <col min="6" max="6" width="12.7109375" style="229" customWidth="1"/>
    <col min="7" max="7" width="23.7109375" style="229" customWidth="1"/>
    <col min="8" max="8" width="15.85546875" style="229" customWidth="1"/>
    <col min="9" max="9" width="13.5703125" style="229" customWidth="1"/>
    <col min="10" max="10" width="11.5703125" style="229" customWidth="1"/>
    <col min="11" max="11" width="8.7109375" style="229" customWidth="1"/>
    <col min="12" max="12" width="10.28515625" style="228" customWidth="1"/>
    <col min="13" max="13" width="11.85546875" style="229" customWidth="1"/>
    <col min="14" max="14" width="11.7109375" style="229" customWidth="1"/>
    <col min="15" max="15" width="12.140625" style="229" customWidth="1"/>
    <col min="16" max="16" width="13.42578125" style="229" customWidth="1"/>
    <col min="17" max="17" width="9.140625" style="229"/>
    <col min="18" max="18" width="15.140625" style="229" customWidth="1"/>
    <col min="19" max="16384" width="9.140625" style="229"/>
  </cols>
  <sheetData>
    <row r="1" spans="1:16" s="227" customFormat="1" x14ac:dyDescent="0.3">
      <c r="L1" s="228"/>
      <c r="M1" s="229"/>
      <c r="N1" s="229"/>
      <c r="O1" s="229"/>
      <c r="P1" s="230" t="s">
        <v>315</v>
      </c>
    </row>
    <row r="2" spans="1:16" s="233" customFormat="1" ht="12.75" x14ac:dyDescent="0.2">
      <c r="A2" s="231"/>
      <c r="B2" s="231"/>
      <c r="C2" s="231"/>
      <c r="D2" s="232"/>
      <c r="F2" s="234"/>
      <c r="G2" s="234"/>
      <c r="H2" s="235"/>
      <c r="I2" s="236"/>
      <c r="J2" s="236"/>
      <c r="K2" s="237"/>
      <c r="L2" s="238"/>
    </row>
    <row r="3" spans="1:16" s="239" customFormat="1" x14ac:dyDescent="0.3">
      <c r="A3" s="377" t="s">
        <v>294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1:16" s="239" customFormat="1" x14ac:dyDescent="0.3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s="239" customFormat="1" x14ac:dyDescent="0.3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s="227" customFormat="1" ht="12.75" x14ac:dyDescent="0.2">
      <c r="A6" s="373" t="s">
        <v>295</v>
      </c>
      <c r="B6" s="373" t="s">
        <v>296</v>
      </c>
      <c r="C6" s="373" t="s">
        <v>297</v>
      </c>
      <c r="D6" s="373" t="s">
        <v>298</v>
      </c>
      <c r="E6" s="373" t="s">
        <v>299</v>
      </c>
      <c r="F6" s="373" t="s">
        <v>300</v>
      </c>
      <c r="G6" s="373"/>
      <c r="H6" s="373"/>
      <c r="I6" s="373"/>
      <c r="J6" s="373" t="s">
        <v>301</v>
      </c>
      <c r="K6" s="373" t="s">
        <v>302</v>
      </c>
      <c r="L6" s="373" t="s">
        <v>303</v>
      </c>
      <c r="M6" s="371" t="s">
        <v>304</v>
      </c>
      <c r="N6" s="373" t="s">
        <v>305</v>
      </c>
      <c r="O6" s="373" t="s">
        <v>306</v>
      </c>
      <c r="P6" s="373" t="s">
        <v>307</v>
      </c>
    </row>
    <row r="7" spans="1:16" s="227" customFormat="1" ht="25.5" x14ac:dyDescent="0.2">
      <c r="A7" s="373"/>
      <c r="B7" s="373"/>
      <c r="C7" s="373"/>
      <c r="D7" s="373"/>
      <c r="E7" s="373"/>
      <c r="F7" s="158" t="s">
        <v>308</v>
      </c>
      <c r="G7" s="158" t="s">
        <v>309</v>
      </c>
      <c r="H7" s="158" t="s">
        <v>310</v>
      </c>
      <c r="I7" s="158" t="s">
        <v>311</v>
      </c>
      <c r="J7" s="373"/>
      <c r="K7" s="373"/>
      <c r="L7" s="373"/>
      <c r="M7" s="372"/>
      <c r="N7" s="374"/>
      <c r="O7" s="373"/>
      <c r="P7" s="373"/>
    </row>
    <row r="8" spans="1:16" s="227" customFormat="1" ht="12.75" x14ac:dyDescent="0.2">
      <c r="A8" s="158"/>
      <c r="B8" s="158"/>
      <c r="C8" s="158"/>
      <c r="D8" s="158"/>
      <c r="E8" s="158"/>
      <c r="F8" s="158"/>
      <c r="G8" s="158"/>
      <c r="H8" s="241"/>
      <c r="I8" s="158"/>
      <c r="J8" s="158"/>
      <c r="K8" s="158"/>
      <c r="L8" s="158"/>
      <c r="M8" s="242"/>
      <c r="N8" s="243"/>
      <c r="O8" s="158"/>
      <c r="P8" s="158"/>
    </row>
    <row r="9" spans="1:16" s="227" customFormat="1" ht="12.75" x14ac:dyDescent="0.2">
      <c r="A9" s="158"/>
      <c r="B9" s="158"/>
      <c r="C9" s="158"/>
      <c r="D9" s="158"/>
      <c r="E9" s="158"/>
      <c r="F9" s="158"/>
      <c r="G9" s="158"/>
      <c r="H9" s="241"/>
      <c r="I9" s="158"/>
      <c r="J9" s="158"/>
      <c r="K9" s="158"/>
      <c r="L9" s="158"/>
      <c r="M9" s="242"/>
      <c r="N9" s="243"/>
      <c r="O9" s="158"/>
      <c r="P9" s="158"/>
    </row>
    <row r="10" spans="1:16" s="227" customFormat="1" ht="12.75" x14ac:dyDescent="0.2">
      <c r="A10" s="158"/>
      <c r="B10" s="158"/>
      <c r="C10" s="158"/>
      <c r="D10" s="158"/>
      <c r="E10" s="158"/>
      <c r="F10" s="158"/>
      <c r="G10" s="158"/>
      <c r="H10" s="241"/>
      <c r="I10" s="158"/>
      <c r="J10" s="158"/>
      <c r="K10" s="158"/>
      <c r="L10" s="158"/>
      <c r="M10" s="242"/>
      <c r="N10" s="243"/>
      <c r="O10" s="158"/>
      <c r="P10" s="158"/>
    </row>
    <row r="11" spans="1:16" s="227" customFormat="1" ht="12.75" x14ac:dyDescent="0.2">
      <c r="A11" s="158"/>
      <c r="B11" s="158"/>
      <c r="C11" s="158"/>
      <c r="D11" s="158"/>
      <c r="E11" s="158"/>
      <c r="F11" s="158"/>
      <c r="G11" s="158"/>
      <c r="H11" s="241"/>
      <c r="I11" s="158"/>
      <c r="J11" s="158"/>
      <c r="K11" s="158"/>
      <c r="L11" s="158"/>
      <c r="M11" s="242"/>
      <c r="N11" s="243"/>
      <c r="O11" s="158"/>
      <c r="P11" s="158"/>
    </row>
    <row r="12" spans="1:16" s="227" customFormat="1" ht="12.75" x14ac:dyDescent="0.2">
      <c r="A12" s="158"/>
      <c r="B12" s="158"/>
      <c r="C12" s="158"/>
      <c r="D12" s="158"/>
      <c r="E12" s="158"/>
      <c r="F12" s="158"/>
      <c r="G12" s="158"/>
      <c r="H12" s="241"/>
      <c r="I12" s="158"/>
      <c r="J12" s="158"/>
      <c r="K12" s="158"/>
      <c r="L12" s="158"/>
      <c r="M12" s="242"/>
      <c r="N12" s="243"/>
      <c r="O12" s="158"/>
      <c r="P12" s="158"/>
    </row>
    <row r="13" spans="1:16" s="227" customFormat="1" ht="12.75" x14ac:dyDescent="0.2">
      <c r="A13" s="158"/>
      <c r="B13" s="158"/>
      <c r="C13" s="158"/>
      <c r="D13" s="158"/>
      <c r="E13" s="158"/>
      <c r="F13" s="158"/>
      <c r="G13" s="158"/>
      <c r="H13" s="241"/>
      <c r="I13" s="158"/>
      <c r="J13" s="158"/>
      <c r="K13" s="158"/>
      <c r="L13" s="158"/>
      <c r="M13" s="242"/>
      <c r="N13" s="243"/>
      <c r="O13" s="158"/>
      <c r="P13" s="158"/>
    </row>
    <row r="14" spans="1:16" s="227" customFormat="1" ht="12.75" x14ac:dyDescent="0.2">
      <c r="A14" s="158"/>
      <c r="B14" s="158"/>
      <c r="C14" s="158"/>
      <c r="D14" s="158"/>
      <c r="E14" s="158"/>
      <c r="F14" s="158"/>
      <c r="G14" s="158"/>
      <c r="H14" s="241"/>
      <c r="I14" s="158"/>
      <c r="J14" s="158"/>
      <c r="K14" s="158"/>
      <c r="L14" s="158"/>
      <c r="M14" s="242"/>
      <c r="N14" s="243"/>
      <c r="O14" s="158"/>
      <c r="P14" s="158"/>
    </row>
    <row r="15" spans="1:16" s="227" customFormat="1" ht="12.75" x14ac:dyDescent="0.2">
      <c r="A15" s="158"/>
      <c r="B15" s="158"/>
      <c r="C15" s="158"/>
      <c r="D15" s="158"/>
      <c r="E15" s="158"/>
      <c r="F15" s="158"/>
      <c r="G15" s="158"/>
      <c r="H15" s="241"/>
      <c r="I15" s="158"/>
      <c r="J15" s="158"/>
      <c r="K15" s="158"/>
      <c r="L15" s="158"/>
      <c r="M15" s="242"/>
      <c r="N15" s="243"/>
      <c r="O15" s="158"/>
      <c r="P15" s="158"/>
    </row>
    <row r="16" spans="1:16" s="227" customFormat="1" ht="12.75" x14ac:dyDescent="0.2">
      <c r="A16" s="158"/>
      <c r="B16" s="158"/>
      <c r="C16" s="158"/>
      <c r="D16" s="158"/>
      <c r="E16" s="158"/>
      <c r="F16" s="158"/>
      <c r="G16" s="158"/>
      <c r="H16" s="241"/>
      <c r="I16" s="158"/>
      <c r="J16" s="158"/>
      <c r="K16" s="158"/>
      <c r="L16" s="158"/>
      <c r="M16" s="242"/>
      <c r="N16" s="243"/>
      <c r="O16" s="158"/>
      <c r="P16" s="158"/>
    </row>
    <row r="17" spans="1:16" s="250" customFormat="1" ht="12.75" x14ac:dyDescent="0.2">
      <c r="A17" s="244" t="s">
        <v>312</v>
      </c>
      <c r="B17" s="245"/>
      <c r="C17" s="245"/>
      <c r="D17" s="246"/>
      <c r="E17" s="246"/>
      <c r="F17" s="246"/>
      <c r="G17" s="246"/>
      <c r="H17" s="247"/>
      <c r="I17" s="246"/>
      <c r="J17" s="245"/>
      <c r="K17" s="245"/>
      <c r="L17" s="248"/>
      <c r="M17" s="245"/>
      <c r="N17" s="245"/>
      <c r="O17" s="245"/>
      <c r="P17" s="249"/>
    </row>
    <row r="18" spans="1:16" s="254" customFormat="1" x14ac:dyDescent="0.3">
      <c r="A18" s="251"/>
      <c r="B18" s="251"/>
      <c r="C18" s="252"/>
      <c r="D18" s="252"/>
      <c r="E18" s="253"/>
      <c r="F18" s="253"/>
      <c r="G18" s="252"/>
      <c r="H18" s="253"/>
      <c r="L18" s="255"/>
    </row>
    <row r="19" spans="1:16" s="318" customFormat="1" ht="73.5" customHeight="1" x14ac:dyDescent="0.3">
      <c r="A19" s="375" t="s">
        <v>335</v>
      </c>
      <c r="B19" s="375"/>
      <c r="C19" s="375"/>
      <c r="D19" s="375"/>
      <c r="E19" s="375"/>
      <c r="F19" s="375"/>
      <c r="G19" s="375"/>
      <c r="H19" s="375"/>
      <c r="I19" s="315"/>
      <c r="J19" s="315"/>
      <c r="K19" s="315"/>
      <c r="L19" s="316"/>
      <c r="M19" s="317"/>
      <c r="N19" s="317"/>
      <c r="O19" s="317"/>
      <c r="P19" s="315"/>
    </row>
    <row r="20" spans="1:16" s="260" customFormat="1" ht="12.75" x14ac:dyDescent="0.2">
      <c r="A20" s="256"/>
      <c r="B20" s="376"/>
      <c r="C20" s="376"/>
      <c r="D20" s="376"/>
      <c r="E20" s="376"/>
      <c r="F20" s="256"/>
      <c r="G20" s="257"/>
      <c r="H20" s="258"/>
      <c r="I20" s="257"/>
      <c r="J20" s="257"/>
      <c r="K20" s="257"/>
      <c r="L20" s="259"/>
      <c r="M20" s="257"/>
      <c r="N20" s="257"/>
      <c r="O20" s="257"/>
      <c r="P20" s="257"/>
    </row>
    <row r="21" spans="1:16" s="227" customFormat="1" ht="12.75" x14ac:dyDescent="0.2">
      <c r="A21" s="261"/>
      <c r="C21" s="262"/>
      <c r="D21" s="262"/>
      <c r="E21" s="262"/>
      <c r="F21" s="263"/>
      <c r="G21" s="263"/>
      <c r="H21" s="264"/>
      <c r="I21" s="263"/>
      <c r="J21" s="263"/>
      <c r="K21" s="265"/>
      <c r="L21" s="266"/>
      <c r="M21" s="267"/>
      <c r="N21" s="267"/>
      <c r="O21" s="267"/>
      <c r="P21" s="267"/>
    </row>
    <row r="22" spans="1:16" s="227" customFormat="1" ht="12.75" x14ac:dyDescent="0.2">
      <c r="A22" s="261"/>
      <c r="B22" s="268" t="s">
        <v>313</v>
      </c>
      <c r="L22" s="269"/>
    </row>
    <row r="23" spans="1:16" s="227" customFormat="1" ht="12.75" x14ac:dyDescent="0.2">
      <c r="L23" s="269"/>
    </row>
    <row r="24" spans="1:16" s="227" customFormat="1" ht="12.75" x14ac:dyDescent="0.2">
      <c r="B24" s="261"/>
      <c r="L24" s="269"/>
    </row>
    <row r="25" spans="1:16" s="227" customFormat="1" ht="12.75" x14ac:dyDescent="0.2">
      <c r="L25" s="269"/>
    </row>
    <row r="26" spans="1:16" s="227" customFormat="1" ht="12.75" x14ac:dyDescent="0.2">
      <c r="L26" s="269"/>
    </row>
    <row r="27" spans="1:16" s="227" customFormat="1" x14ac:dyDescent="0.2">
      <c r="A27" s="369"/>
      <c r="B27" s="369"/>
      <c r="C27" s="369"/>
      <c r="D27" s="369"/>
      <c r="E27" s="369"/>
      <c r="F27" s="369"/>
      <c r="G27" s="270"/>
      <c r="H27" s="270"/>
      <c r="I27" s="270"/>
      <c r="J27" s="370" t="s">
        <v>314</v>
      </c>
      <c r="K27" s="370"/>
      <c r="L27" s="370"/>
      <c r="M27" s="370"/>
      <c r="N27" s="370"/>
      <c r="O27" s="370"/>
    </row>
    <row r="28" spans="1:16" s="227" customFormat="1" ht="12.75" x14ac:dyDescent="0.2">
      <c r="L28" s="269"/>
    </row>
    <row r="29" spans="1:16" s="227" customFormat="1" ht="12.75" x14ac:dyDescent="0.2">
      <c r="L29" s="269"/>
    </row>
  </sheetData>
  <mergeCells count="18">
    <mergeCell ref="P6:P7"/>
    <mergeCell ref="B20:E20"/>
    <mergeCell ref="A3:P3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A27:F27"/>
    <mergeCell ref="J27:O27"/>
    <mergeCell ref="M6:M7"/>
    <mergeCell ref="N6:N7"/>
    <mergeCell ref="O6:O7"/>
    <mergeCell ref="A19:H19"/>
  </mergeCell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opLeftCell="F1" workbookViewId="0">
      <selection activeCell="F16" sqref="F16:O17"/>
    </sheetView>
  </sheetViews>
  <sheetFormatPr defaultColWidth="9.140625" defaultRowHeight="15.75" x14ac:dyDescent="0.25"/>
  <cols>
    <col min="1" max="1" width="1.7109375" style="271" hidden="1" customWidth="1"/>
    <col min="2" max="2" width="2.28515625" style="271" hidden="1" customWidth="1"/>
    <col min="3" max="3" width="1.28515625" style="271" hidden="1" customWidth="1"/>
    <col min="4" max="4" width="1" style="271" hidden="1" customWidth="1"/>
    <col min="5" max="5" width="0.28515625" style="271" hidden="1" customWidth="1"/>
    <col min="6" max="6" width="6.28515625" style="271" customWidth="1"/>
    <col min="7" max="7" width="23.140625" style="271" customWidth="1"/>
    <col min="8" max="8" width="8.85546875" style="271" customWidth="1"/>
    <col min="9" max="9" width="22.42578125" style="271" customWidth="1"/>
    <col min="10" max="10" width="11.28515625" style="271" customWidth="1"/>
    <col min="11" max="11" width="8.28515625" style="271" customWidth="1"/>
    <col min="12" max="13" width="9.140625" style="271"/>
    <col min="14" max="14" width="11.42578125" style="271" customWidth="1"/>
    <col min="15" max="15" width="13.5703125" style="271" customWidth="1"/>
    <col min="16" max="16" width="13" style="271" customWidth="1"/>
    <col min="17" max="19" width="9.140625" style="271"/>
    <col min="20" max="20" width="11.7109375" style="271" customWidth="1"/>
    <col min="21" max="21" width="11.85546875" style="271" customWidth="1"/>
    <col min="22" max="22" width="13.85546875" style="271" customWidth="1"/>
    <col min="23" max="16384" width="9.140625" style="271"/>
  </cols>
  <sheetData>
    <row r="1" spans="1:22" ht="18.75" x14ac:dyDescent="0.3">
      <c r="O1" s="230" t="s">
        <v>331</v>
      </c>
    </row>
    <row r="3" spans="1:22" ht="18.75" customHeight="1" x14ac:dyDescent="0.25">
      <c r="A3" s="387"/>
      <c r="B3" s="387"/>
      <c r="C3" s="387"/>
      <c r="D3" s="387"/>
      <c r="F3" s="388"/>
      <c r="G3" s="388"/>
      <c r="H3" s="388"/>
      <c r="I3" s="388"/>
    </row>
    <row r="4" spans="1:22" ht="15.75" customHeight="1" x14ac:dyDescent="0.25">
      <c r="A4" s="389"/>
      <c r="B4" s="389"/>
      <c r="C4" s="389"/>
      <c r="D4" s="389"/>
      <c r="F4" s="380" t="s">
        <v>316</v>
      </c>
      <c r="G4" s="380"/>
      <c r="H4" s="380"/>
      <c r="I4" s="380"/>
      <c r="J4" s="380"/>
      <c r="K4" s="380"/>
      <c r="L4" s="380"/>
      <c r="M4" s="380"/>
      <c r="N4" s="380"/>
      <c r="O4" s="380"/>
      <c r="P4" s="272"/>
      <c r="Q4" s="272"/>
      <c r="R4" s="272"/>
      <c r="S4" s="272"/>
      <c r="T4" s="272"/>
      <c r="U4" s="272"/>
      <c r="V4" s="272"/>
    </row>
    <row r="5" spans="1:22" ht="15.75" customHeight="1" x14ac:dyDescent="0.25">
      <c r="A5" s="389"/>
      <c r="B5" s="389"/>
      <c r="C5" s="389"/>
      <c r="D5" s="389"/>
      <c r="F5" s="380" t="s">
        <v>317</v>
      </c>
      <c r="G5" s="380"/>
      <c r="H5" s="380"/>
      <c r="I5" s="380"/>
      <c r="J5" s="380"/>
      <c r="K5" s="380"/>
      <c r="L5" s="380"/>
      <c r="M5" s="380"/>
      <c r="N5" s="380"/>
      <c r="O5" s="380"/>
      <c r="P5" s="272"/>
      <c r="Q5" s="272"/>
      <c r="R5" s="272"/>
      <c r="S5" s="272"/>
      <c r="T5" s="272"/>
      <c r="U5" s="272"/>
      <c r="V5" s="272"/>
    </row>
    <row r="6" spans="1:22" ht="15.75" customHeight="1" x14ac:dyDescent="0.25">
      <c r="A6" s="273"/>
      <c r="B6" s="273"/>
      <c r="C6" s="273"/>
      <c r="D6" s="273"/>
      <c r="F6" s="380" t="s">
        <v>318</v>
      </c>
      <c r="G6" s="380"/>
      <c r="H6" s="380"/>
      <c r="I6" s="380"/>
      <c r="J6" s="380"/>
      <c r="K6" s="380"/>
      <c r="L6" s="380"/>
      <c r="M6" s="380"/>
      <c r="N6" s="380"/>
      <c r="O6" s="380"/>
      <c r="P6" s="272"/>
      <c r="Q6" s="272"/>
      <c r="R6" s="272"/>
      <c r="S6" s="272"/>
      <c r="T6" s="272"/>
      <c r="U6" s="272"/>
      <c r="V6" s="272"/>
    </row>
    <row r="7" spans="1:22" x14ac:dyDescent="0.25">
      <c r="A7" s="381"/>
      <c r="B7" s="381"/>
      <c r="C7" s="381"/>
      <c r="D7" s="381"/>
      <c r="F7" s="382"/>
      <c r="G7" s="382"/>
      <c r="H7" s="382"/>
      <c r="I7" s="382"/>
    </row>
    <row r="8" spans="1:22" x14ac:dyDescent="0.25">
      <c r="A8" s="274"/>
      <c r="B8" s="275"/>
      <c r="C8" s="274"/>
      <c r="D8" s="274"/>
      <c r="F8" s="383" t="s">
        <v>319</v>
      </c>
      <c r="G8" s="383" t="s">
        <v>320</v>
      </c>
      <c r="H8" s="383" t="s">
        <v>321</v>
      </c>
      <c r="I8" s="384" t="s">
        <v>322</v>
      </c>
      <c r="J8" s="384"/>
      <c r="K8" s="384"/>
      <c r="L8" s="384"/>
      <c r="M8" s="384"/>
      <c r="N8" s="384"/>
      <c r="O8" s="384"/>
    </row>
    <row r="9" spans="1:22" ht="94.5" x14ac:dyDescent="0.25">
      <c r="A9" s="274"/>
      <c r="B9" s="274"/>
      <c r="C9" s="274"/>
      <c r="D9" s="274"/>
      <c r="F9" s="383"/>
      <c r="G9" s="383"/>
      <c r="H9" s="383"/>
      <c r="I9" s="276" t="s">
        <v>323</v>
      </c>
      <c r="J9" s="276" t="s">
        <v>324</v>
      </c>
      <c r="K9" s="276" t="s">
        <v>325</v>
      </c>
      <c r="L9" s="276" t="s">
        <v>305</v>
      </c>
      <c r="M9" s="276" t="s">
        <v>326</v>
      </c>
      <c r="N9" s="276" t="s">
        <v>327</v>
      </c>
      <c r="O9" s="276" t="s">
        <v>328</v>
      </c>
    </row>
    <row r="10" spans="1:22" ht="15.75" customHeight="1" x14ac:dyDescent="0.25">
      <c r="A10" s="274"/>
      <c r="B10" s="274"/>
      <c r="C10" s="274"/>
      <c r="D10" s="274"/>
      <c r="F10" s="277">
        <v>1</v>
      </c>
      <c r="G10" s="277">
        <v>2</v>
      </c>
      <c r="H10" s="277">
        <v>3</v>
      </c>
      <c r="I10" s="277">
        <v>4</v>
      </c>
      <c r="J10" s="277">
        <v>5</v>
      </c>
      <c r="K10" s="277">
        <v>6</v>
      </c>
      <c r="L10" s="277">
        <v>7</v>
      </c>
      <c r="M10" s="277">
        <v>8</v>
      </c>
      <c r="N10" s="277">
        <v>9</v>
      </c>
      <c r="O10" s="277">
        <v>10</v>
      </c>
    </row>
    <row r="11" spans="1:22" x14ac:dyDescent="0.25">
      <c r="A11" s="273"/>
      <c r="B11" s="273"/>
      <c r="C11" s="273"/>
      <c r="D11" s="273"/>
      <c r="E11" s="278"/>
      <c r="F11" s="279"/>
      <c r="G11" s="279"/>
      <c r="H11" s="279"/>
      <c r="I11" s="279"/>
      <c r="J11" s="280"/>
      <c r="K11" s="280"/>
      <c r="L11" s="280"/>
      <c r="M11" s="280"/>
      <c r="N11" s="280"/>
      <c r="O11" s="280"/>
    </row>
    <row r="12" spans="1:22" x14ac:dyDescent="0.25">
      <c r="A12" s="281"/>
      <c r="B12" s="282"/>
      <c r="C12" s="283"/>
      <c r="D12" s="284"/>
      <c r="E12" s="285"/>
      <c r="F12" s="286"/>
      <c r="G12" s="286"/>
      <c r="H12" s="287"/>
      <c r="I12" s="288"/>
      <c r="J12" s="289"/>
      <c r="K12" s="290"/>
      <c r="L12" s="291"/>
      <c r="M12" s="291"/>
      <c r="N12" s="289"/>
      <c r="O12" s="288"/>
    </row>
    <row r="13" spans="1:22" x14ac:dyDescent="0.25">
      <c r="A13" s="281"/>
      <c r="B13" s="282"/>
      <c r="C13" s="283"/>
      <c r="D13" s="292"/>
      <c r="F13" s="286"/>
      <c r="G13" s="293"/>
      <c r="H13" s="287"/>
      <c r="I13" s="294"/>
      <c r="J13" s="280"/>
      <c r="K13" s="280"/>
      <c r="L13" s="280"/>
      <c r="M13" s="280"/>
      <c r="N13" s="280"/>
      <c r="O13" s="280"/>
    </row>
    <row r="14" spans="1:22" s="298" customFormat="1" x14ac:dyDescent="0.25">
      <c r="A14" s="273"/>
      <c r="B14" s="295"/>
      <c r="C14" s="296"/>
      <c r="D14" s="297"/>
      <c r="F14" s="279"/>
      <c r="G14" s="299" t="s">
        <v>329</v>
      </c>
      <c r="H14" s="300"/>
      <c r="I14" s="301"/>
      <c r="J14" s="302"/>
      <c r="K14" s="302"/>
      <c r="L14" s="302"/>
      <c r="M14" s="302"/>
      <c r="N14" s="302"/>
      <c r="O14" s="302"/>
    </row>
    <row r="15" spans="1:22" x14ac:dyDescent="0.25">
      <c r="A15" s="281"/>
      <c r="B15" s="282"/>
      <c r="C15" s="283"/>
      <c r="D15" s="284"/>
      <c r="F15" s="286"/>
      <c r="G15" s="293"/>
      <c r="H15" s="287"/>
      <c r="I15" s="303"/>
      <c r="J15" s="280"/>
      <c r="K15" s="280"/>
      <c r="L15" s="280"/>
      <c r="M15" s="280"/>
      <c r="N15" s="280"/>
      <c r="O15" s="304"/>
    </row>
    <row r="16" spans="1:22" x14ac:dyDescent="0.25">
      <c r="A16" s="281"/>
      <c r="B16" s="282"/>
      <c r="C16" s="283"/>
      <c r="D16" s="305"/>
      <c r="F16" s="385" t="s">
        <v>335</v>
      </c>
      <c r="G16" s="385"/>
      <c r="H16" s="385"/>
      <c r="I16" s="385"/>
      <c r="J16" s="385"/>
      <c r="K16" s="385"/>
      <c r="L16" s="385"/>
      <c r="M16" s="385"/>
      <c r="N16" s="385"/>
      <c r="O16" s="385"/>
    </row>
    <row r="17" spans="6:15" ht="35.25" customHeight="1" x14ac:dyDescent="0.25">
      <c r="F17" s="386"/>
      <c r="G17" s="386"/>
      <c r="H17" s="386"/>
      <c r="I17" s="386"/>
      <c r="J17" s="386"/>
      <c r="K17" s="386"/>
      <c r="L17" s="386"/>
      <c r="M17" s="386"/>
      <c r="N17" s="386"/>
      <c r="O17" s="386"/>
    </row>
    <row r="18" spans="6:15" x14ac:dyDescent="0.25">
      <c r="F18" s="378"/>
      <c r="G18" s="378"/>
      <c r="H18" s="378"/>
      <c r="I18" s="379" t="s">
        <v>330</v>
      </c>
      <c r="J18" s="379"/>
      <c r="K18" s="379"/>
      <c r="L18" s="379"/>
    </row>
    <row r="19" spans="6:15" x14ac:dyDescent="0.25">
      <c r="F19" s="306"/>
      <c r="G19" s="306"/>
      <c r="H19" s="306"/>
      <c r="I19" s="306"/>
      <c r="J19" s="306"/>
      <c r="K19" s="306"/>
      <c r="L19" s="306"/>
    </row>
    <row r="20" spans="6:15" x14ac:dyDescent="0.25">
      <c r="F20" s="306"/>
      <c r="G20" s="306"/>
      <c r="H20" s="306"/>
      <c r="I20" s="306"/>
      <c r="J20" s="306"/>
      <c r="K20" s="306"/>
      <c r="L20" s="306"/>
    </row>
  </sheetData>
  <mergeCells count="15">
    <mergeCell ref="A3:D3"/>
    <mergeCell ref="F3:I3"/>
    <mergeCell ref="A4:D5"/>
    <mergeCell ref="F4:O4"/>
    <mergeCell ref="F5:O5"/>
    <mergeCell ref="F18:H18"/>
    <mergeCell ref="I18:L18"/>
    <mergeCell ref="F6:O6"/>
    <mergeCell ref="A7:D7"/>
    <mergeCell ref="F7:I7"/>
    <mergeCell ref="F8:F9"/>
    <mergeCell ref="G8:G9"/>
    <mergeCell ref="H8:H9"/>
    <mergeCell ref="I8:O8"/>
    <mergeCell ref="F16:O17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selection activeCell="D18" sqref="D18"/>
    </sheetView>
  </sheetViews>
  <sheetFormatPr defaultRowHeight="12.75" x14ac:dyDescent="0.2"/>
  <cols>
    <col min="1" max="1" width="12.5703125" style="309" customWidth="1"/>
    <col min="2" max="2" width="21" customWidth="1"/>
    <col min="3" max="3" width="14.140625" customWidth="1"/>
    <col min="4" max="4" width="13.140625" customWidth="1"/>
    <col min="5" max="5" width="12.28515625" customWidth="1"/>
    <col min="6" max="6" width="14.7109375" customWidth="1"/>
    <col min="7" max="7" width="13.85546875" customWidth="1"/>
    <col min="8" max="8" width="18.28515625" customWidth="1"/>
  </cols>
  <sheetData>
    <row r="1" spans="1:15" s="271" customFormat="1" ht="18.75" x14ac:dyDescent="0.3">
      <c r="J1" s="314" t="s">
        <v>334</v>
      </c>
      <c r="O1" s="230"/>
    </row>
    <row r="2" spans="1:15" s="271" customFormat="1" ht="15.75" x14ac:dyDescent="0.25"/>
    <row r="3" spans="1:15" ht="18" x14ac:dyDescent="0.25">
      <c r="A3"/>
      <c r="B3" s="307" t="s">
        <v>332</v>
      </c>
    </row>
    <row r="4" spans="1:15" ht="18" x14ac:dyDescent="0.25">
      <c r="A4" s="308"/>
      <c r="B4" s="307"/>
    </row>
    <row r="5" spans="1:15" ht="18" x14ac:dyDescent="0.25">
      <c r="A5" s="308"/>
      <c r="B5" s="307"/>
    </row>
    <row r="6" spans="1:15" ht="12.75" customHeight="1" x14ac:dyDescent="0.2"/>
    <row r="9" spans="1:15" ht="12.75" customHeight="1" x14ac:dyDescent="0.2"/>
    <row r="10" spans="1:15" x14ac:dyDescent="0.2">
      <c r="A10" s="310"/>
      <c r="B10" s="311"/>
      <c r="C10" s="311"/>
      <c r="D10" s="311"/>
      <c r="E10" s="311"/>
      <c r="F10" s="311"/>
      <c r="G10" s="311"/>
      <c r="H10" s="312"/>
    </row>
    <row r="13" spans="1:15" ht="18.75" x14ac:dyDescent="0.2">
      <c r="H13" s="313" t="s">
        <v>333</v>
      </c>
    </row>
    <row r="17" spans="1:14" ht="36" customHeight="1" x14ac:dyDescent="0.2">
      <c r="A17" s="390" t="s">
        <v>336</v>
      </c>
      <c r="B17" s="390"/>
      <c r="C17" s="390"/>
      <c r="D17" s="390"/>
      <c r="E17" s="390"/>
      <c r="F17" s="390"/>
      <c r="G17" s="390"/>
      <c r="H17" s="390"/>
    </row>
    <row r="18" spans="1:14" ht="36" customHeight="1" x14ac:dyDescent="0.2"/>
    <row r="19" spans="1:14" s="204" customFormat="1" ht="36" customHeight="1" x14ac:dyDescent="0.2">
      <c r="A19" s="133"/>
      <c r="B19" s="133"/>
      <c r="C19" s="205" t="s">
        <v>290</v>
      </c>
      <c r="E19" s="206"/>
      <c r="F19" s="207"/>
      <c r="G19" s="139"/>
      <c r="H19" s="208"/>
      <c r="I19" s="208"/>
      <c r="J19" s="209"/>
      <c r="K19" s="209"/>
      <c r="L19" s="208"/>
      <c r="M19" s="209"/>
      <c r="N19" s="209"/>
    </row>
    <row r="20" spans="1:14" ht="36" customHeight="1" x14ac:dyDescent="0.2"/>
  </sheetData>
  <mergeCells count="1">
    <mergeCell ref="A17:H17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Форма 6к</vt:lpstr>
      <vt:lpstr>Форма 6.1</vt:lpstr>
      <vt:lpstr>Форма 6.2</vt:lpstr>
      <vt:lpstr>Форма 6.3</vt:lpstr>
      <vt:lpstr>Форма 6.4</vt:lpstr>
      <vt:lpstr>МАТ</vt:lpstr>
      <vt:lpstr>НР1</vt:lpstr>
      <vt:lpstr>ОБ</vt:lpstr>
      <vt:lpstr>'Форма 6.1'!Область_печати</vt:lpstr>
      <vt:lpstr>'Форма 6к'!Область_печати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2015-11-12T10:14:28Z</cp:lastPrinted>
  <dcterms:created xsi:type="dcterms:W3CDTF">2015-08-07T07:12:22Z</dcterms:created>
  <dcterms:modified xsi:type="dcterms:W3CDTF">2015-11-12T10:31:35Z</dcterms:modified>
</cp:coreProperties>
</file>